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-120" yWindow="-120" windowWidth="20736" windowHeight="1116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kreditor'!$A$1:$E$76</definedName>
    <definedName name="_xlnm.Print_Area" localSheetId="1">'Dramakan hosqer'!$A$1:$C$113</definedName>
    <definedName name="_xlnm.Print_Area" localSheetId="3">'Dramakani hamematakan'!$A$1:$F$107</definedName>
    <definedName name="_xlnm.Print_Area" localSheetId="0">'Ekamut-caxs'!$A$1:$D$90</definedName>
    <definedName name="_xlnm.Print_Area" localSheetId="2">'Ekamutneri hamematakan'!$A$1:$F$84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9" i="19" l="1"/>
  <c r="D105" i="7" l="1"/>
  <c r="L7" i="11" l="1"/>
  <c r="D12" i="19"/>
  <c r="B80" i="9" l="1"/>
  <c r="B103" i="10" s="1"/>
  <c r="C65" i="7"/>
  <c r="B19" i="11" l="1"/>
  <c r="B73" i="18"/>
  <c r="C30" i="12" s="1"/>
  <c r="B17" i="21" s="1"/>
  <c r="F8" i="21"/>
  <c r="D59" i="19" l="1"/>
  <c r="D18" i="7" l="1"/>
  <c r="D74" i="19"/>
  <c r="D48" i="19"/>
  <c r="E90" i="10"/>
  <c r="E91" i="10"/>
  <c r="E92" i="10"/>
  <c r="E74" i="19" l="1"/>
  <c r="C69" i="7"/>
  <c r="C67" i="7"/>
  <c r="D65" i="19"/>
  <c r="E65" i="19"/>
  <c r="E59" i="19"/>
  <c r="C48" i="7"/>
  <c r="D25" i="19"/>
  <c r="E48" i="19"/>
  <c r="N7" i="11" l="1"/>
  <c r="N8" i="11" s="1"/>
  <c r="D7" i="11"/>
  <c r="M7" i="11" s="1"/>
  <c r="D70" i="10" l="1"/>
  <c r="D21" i="10"/>
  <c r="D20" i="10"/>
  <c r="E11" i="21"/>
  <c r="E21" i="10" l="1"/>
  <c r="D73" i="10" l="1"/>
  <c r="E73" i="10" s="1"/>
  <c r="B73" i="10"/>
  <c r="D19" i="10"/>
  <c r="B19" i="10"/>
  <c r="C12" i="11" l="1"/>
  <c r="D60" i="10" l="1"/>
  <c r="E60" i="10" s="1"/>
  <c r="D59" i="9"/>
  <c r="D85" i="10"/>
  <c r="D84" i="10"/>
  <c r="F74" i="10"/>
  <c r="F69" i="10"/>
  <c r="F63" i="10"/>
  <c r="F61" i="10"/>
  <c r="F60" i="10"/>
  <c r="F54" i="10"/>
  <c r="E58" i="10"/>
  <c r="E59" i="10"/>
  <c r="E62" i="10"/>
  <c r="E64" i="10"/>
  <c r="E67" i="10"/>
  <c r="E68" i="10"/>
  <c r="E69" i="10"/>
  <c r="E74" i="10"/>
  <c r="A98" i="10"/>
  <c r="A82" i="10"/>
  <c r="F48" i="10"/>
  <c r="F43" i="10"/>
  <c r="F38" i="10"/>
  <c r="F37" i="10"/>
  <c r="F27" i="10"/>
  <c r="F26" i="10"/>
  <c r="F18" i="10"/>
  <c r="F17" i="10"/>
  <c r="F10" i="10"/>
  <c r="E57" i="9"/>
  <c r="E58" i="9"/>
  <c r="E59" i="9"/>
  <c r="D73" i="9" l="1"/>
  <c r="D72" i="9"/>
  <c r="E72" i="9" s="1"/>
  <c r="D71" i="9"/>
  <c r="E71" i="9" s="1"/>
  <c r="D70" i="9"/>
  <c r="E70" i="9" s="1"/>
  <c r="D69" i="9"/>
  <c r="E69" i="9" s="1"/>
  <c r="D68" i="9"/>
  <c r="E68" i="9" s="1"/>
  <c r="D67" i="9"/>
  <c r="E67" i="9" s="1"/>
  <c r="D66" i="9"/>
  <c r="E66" i="9" s="1"/>
  <c r="D65" i="9"/>
  <c r="E65" i="9" s="1"/>
  <c r="D64" i="9"/>
  <c r="E64" i="9" s="1"/>
  <c r="D63" i="9"/>
  <c r="E63" i="9" s="1"/>
  <c r="D62" i="9"/>
  <c r="E62" i="9" s="1"/>
  <c r="D61" i="9"/>
  <c r="E61" i="9" s="1"/>
  <c r="D60" i="9"/>
  <c r="E60" i="9" s="1"/>
  <c r="D8" i="18" l="1"/>
  <c r="D63" i="18"/>
  <c r="D68" i="18" s="1"/>
  <c r="C85" i="7" s="1"/>
  <c r="D80" i="10" s="1"/>
  <c r="D93" i="10" l="1"/>
  <c r="D99" i="10" l="1"/>
  <c r="C25" i="7"/>
  <c r="C44" i="7"/>
  <c r="C51" i="7"/>
  <c r="C83" i="7"/>
  <c r="C72" i="7"/>
  <c r="D77" i="10"/>
  <c r="D37" i="10"/>
  <c r="D75" i="10"/>
  <c r="E75" i="10" s="1"/>
  <c r="D72" i="10"/>
  <c r="E72" i="10" s="1"/>
  <c r="D61" i="10"/>
  <c r="E61" i="10" s="1"/>
  <c r="G60" i="10" s="1"/>
  <c r="D63" i="10"/>
  <c r="E63" i="10" s="1"/>
  <c r="D65" i="10"/>
  <c r="E65" i="10" s="1"/>
  <c r="E70" i="10"/>
  <c r="D71" i="10"/>
  <c r="E71" i="10" s="1"/>
  <c r="C68" i="7"/>
  <c r="C78" i="7"/>
  <c r="C77" i="7"/>
  <c r="C76" i="7"/>
  <c r="C74" i="7"/>
  <c r="C73" i="7"/>
  <c r="C71" i="7"/>
  <c r="D66" i="10" s="1"/>
  <c r="E66" i="10" s="1"/>
  <c r="C70" i="7"/>
  <c r="C45" i="7"/>
  <c r="C42" i="7"/>
  <c r="C40" i="7"/>
  <c r="D11" i="10"/>
  <c r="B63" i="19"/>
  <c r="C11" i="21"/>
  <c r="F16" i="12" l="1"/>
  <c r="B61" i="10"/>
  <c r="B60" i="10"/>
  <c r="B59" i="10"/>
  <c r="B58" i="10"/>
  <c r="B60" i="9"/>
  <c r="B59" i="9"/>
  <c r="B57" i="9"/>
  <c r="B58" i="9"/>
  <c r="J9" i="12" l="1"/>
  <c r="J10" i="12"/>
  <c r="J11" i="12"/>
  <c r="J12" i="12"/>
  <c r="J13" i="12"/>
  <c r="J14" i="12"/>
  <c r="J15" i="12"/>
  <c r="J16" i="12"/>
  <c r="J8" i="12"/>
  <c r="J7" i="12"/>
  <c r="H18" i="12"/>
  <c r="H17" i="12"/>
  <c r="F10" i="12"/>
  <c r="F8" i="12"/>
  <c r="F9" i="12"/>
  <c r="F7" i="12"/>
  <c r="D18" i="12"/>
  <c r="D17" i="12"/>
  <c r="M7" i="12"/>
  <c r="M8" i="12"/>
  <c r="M9" i="12"/>
  <c r="M10" i="12"/>
  <c r="M11" i="12"/>
  <c r="M12" i="12"/>
  <c r="M13" i="12"/>
  <c r="M14" i="12"/>
  <c r="M15" i="12"/>
  <c r="M16" i="12"/>
  <c r="M18" i="12"/>
  <c r="M17" i="12"/>
  <c r="C113" i="7" l="1"/>
  <c r="B113" i="7"/>
  <c r="D6" i="10" l="1"/>
  <c r="G80" i="10" s="1"/>
  <c r="F5" i="10"/>
  <c r="F5" i="9" s="1"/>
  <c r="C84" i="7"/>
  <c r="D32" i="22" l="1"/>
  <c r="D30" i="22"/>
  <c r="E20" i="21"/>
  <c r="E19" i="21"/>
  <c r="E18" i="21"/>
  <c r="E17" i="21"/>
  <c r="J32" i="12"/>
  <c r="J30" i="12"/>
  <c r="H21" i="11"/>
  <c r="H19" i="11"/>
  <c r="D75" i="18"/>
  <c r="D73" i="18"/>
  <c r="D105" i="10"/>
  <c r="D103" i="10"/>
  <c r="D82" i="9"/>
  <c r="D80" i="9"/>
  <c r="C110" i="7"/>
  <c r="C108" i="7"/>
  <c r="J16" i="11" l="1"/>
  <c r="J17" i="1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17" i="7" l="1"/>
  <c r="D14" i="19" s="1"/>
  <c r="D26" i="19" s="1"/>
  <c r="C15" i="7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80" i="7" l="1"/>
  <c r="C46" i="7" l="1"/>
  <c r="F27" i="12" l="1"/>
  <c r="J27" i="12" l="1"/>
  <c r="C81" i="7" l="1"/>
  <c r="D100" i="10"/>
  <c r="E100" i="10" s="1"/>
  <c r="D19" i="9"/>
  <c r="E19" i="9" s="1"/>
  <c r="E99" i="10"/>
  <c r="E93" i="10"/>
  <c r="D89" i="10"/>
  <c r="E89" i="10" s="1"/>
  <c r="D20" i="9"/>
  <c r="E20" i="9" s="1"/>
  <c r="E73" i="9"/>
  <c r="C7" i="10"/>
  <c r="D18" i="10" l="1"/>
  <c r="E18" i="10" s="1"/>
  <c r="E20" i="10"/>
  <c r="C20" i="7" l="1"/>
  <c r="C13" i="7" l="1"/>
  <c r="D87" i="10" l="1"/>
  <c r="E87" i="10" s="1"/>
  <c r="C88" i="7"/>
  <c r="D53" i="9"/>
  <c r="E53" i="9" s="1"/>
  <c r="D54" i="9"/>
  <c r="E54" i="9" s="1"/>
  <c r="D54" i="10"/>
  <c r="E54" i="10" s="1"/>
  <c r="C62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6" i="9"/>
  <c r="E56" i="9" s="1"/>
  <c r="C38" i="7"/>
  <c r="C24" i="7"/>
  <c r="C22" i="7"/>
  <c r="C54" i="7"/>
  <c r="C57" i="7"/>
  <c r="D50" i="10" s="1"/>
  <c r="C58" i="7"/>
  <c r="C59" i="7"/>
  <c r="C60" i="7"/>
  <c r="C63" i="7"/>
  <c r="C64" i="7"/>
  <c r="M10" i="11" l="1"/>
  <c r="M11" i="11" s="1"/>
  <c r="D29" i="19" s="1"/>
  <c r="D83" i="19" s="1"/>
  <c r="E83" i="19" s="1"/>
  <c r="C31" i="7" l="1"/>
  <c r="C71" i="18"/>
  <c r="D8" i="10" l="1"/>
  <c r="C21" i="7"/>
  <c r="C56" i="7"/>
  <c r="C55" i="7"/>
  <c r="C52" i="7"/>
  <c r="C49" i="7"/>
  <c r="C47" i="7"/>
  <c r="C43" i="7"/>
  <c r="C37" i="7"/>
  <c r="C33" i="7" l="1"/>
  <c r="D29" i="7"/>
  <c r="D20" i="19" l="1"/>
  <c r="C32" i="7" l="1"/>
  <c r="C103" i="7"/>
  <c r="D7" i="9"/>
  <c r="D74" i="9" l="1"/>
  <c r="D75" i="9"/>
  <c r="D76" i="9"/>
  <c r="D77" i="9"/>
  <c r="D55" i="9"/>
  <c r="E55" i="9" s="1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4" i="9"/>
  <c r="D25" i="9"/>
  <c r="D29" i="9"/>
  <c r="D30" i="9"/>
  <c r="D17" i="9"/>
  <c r="D18" i="9"/>
  <c r="D9" i="9"/>
  <c r="D10" i="9"/>
  <c r="D12" i="9"/>
  <c r="D13" i="9"/>
  <c r="D14" i="9"/>
  <c r="C99" i="7" l="1"/>
  <c r="C39" i="7"/>
  <c r="D16" i="9" l="1"/>
  <c r="D30" i="18"/>
  <c r="D34" i="18" l="1"/>
  <c r="C23" i="7" s="1"/>
  <c r="H19" i="12"/>
  <c r="D19" i="12"/>
  <c r="D22" i="9" l="1"/>
  <c r="D97" i="10"/>
  <c r="D96" i="10"/>
  <c r="D95" i="10"/>
  <c r="D88" i="10"/>
  <c r="E88" i="10" s="1"/>
  <c r="D86" i="10"/>
  <c r="E86" i="10" s="1"/>
  <c r="D81" i="10"/>
  <c r="D79" i="10"/>
  <c r="D57" i="10"/>
  <c r="E57" i="10" s="1"/>
  <c r="D56" i="10"/>
  <c r="E56" i="10" s="1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6" i="10"/>
  <c r="D35" i="10"/>
  <c r="D34" i="10"/>
  <c r="D33" i="10"/>
  <c r="D30" i="10"/>
  <c r="D31" i="10"/>
  <c r="D25" i="10"/>
  <c r="D26" i="10"/>
  <c r="D24" i="10"/>
  <c r="D10" i="10"/>
  <c r="D13" i="10"/>
  <c r="D14" i="10"/>
  <c r="D15" i="10"/>
  <c r="D16" i="10"/>
  <c r="D17" i="10"/>
  <c r="G19" i="12"/>
  <c r="I19" i="12"/>
  <c r="J19" i="12"/>
  <c r="J20" i="12" s="1"/>
  <c r="D33" i="19" s="1"/>
  <c r="C35" i="7" s="1"/>
  <c r="E33" i="19" l="1"/>
  <c r="C87" i="7"/>
  <c r="D83" i="10"/>
  <c r="C83" i="10"/>
  <c r="D98" i="10"/>
  <c r="M27" i="12"/>
  <c r="M28" i="12" l="1"/>
  <c r="D16" i="19" s="1"/>
  <c r="F19" i="12"/>
  <c r="F20" i="12" s="1"/>
  <c r="D32" i="19" s="1"/>
  <c r="C94" i="10"/>
  <c r="C82" i="10" s="1"/>
  <c r="D94" i="10"/>
  <c r="D82" i="10" s="1"/>
  <c r="E95" i="10"/>
  <c r="C34" i="7" l="1"/>
  <c r="D11" i="9"/>
  <c r="C19" i="7"/>
  <c r="C14" i="7" s="1"/>
  <c r="E32" i="19"/>
  <c r="E94" i="10"/>
  <c r="D51" i="19" l="1"/>
  <c r="C53" i="7" s="1"/>
  <c r="D12" i="10"/>
  <c r="D27" i="9"/>
  <c r="L19" i="12"/>
  <c r="G7" i="10" l="1"/>
  <c r="H7" i="10" s="1"/>
  <c r="H8" i="10" s="1"/>
  <c r="D7" i="10"/>
  <c r="D45" i="9"/>
  <c r="D46" i="10"/>
  <c r="D34" i="7"/>
  <c r="D28" i="10"/>
  <c r="D35" i="7"/>
  <c r="D26" i="9"/>
  <c r="M19" i="12"/>
  <c r="M20" i="12" s="1"/>
  <c r="N28" i="12" s="1"/>
  <c r="D34" i="19" s="1"/>
  <c r="E77" i="10"/>
  <c r="J7" i="10" l="1"/>
  <c r="D27" i="10"/>
  <c r="C36" i="7" l="1"/>
  <c r="E34" i="19"/>
  <c r="D28" i="9"/>
  <c r="C30" i="7" l="1"/>
  <c r="C29" i="7" s="1"/>
  <c r="C106" i="7" s="1"/>
  <c r="D36" i="7"/>
  <c r="E85" i="10"/>
  <c r="D29" i="10" l="1"/>
  <c r="E29" i="10" s="1"/>
  <c r="E28" i="10"/>
  <c r="D76" i="10"/>
  <c r="C76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78" i="10"/>
  <c r="E79" i="10"/>
  <c r="E80" i="10"/>
  <c r="E81" i="10"/>
  <c r="E84" i="10"/>
  <c r="E26" i="10"/>
  <c r="G100" i="10" s="1"/>
  <c r="E27" i="10"/>
  <c r="D23" i="10" l="1"/>
  <c r="D22" i="10" s="1"/>
  <c r="D101" i="10" s="1"/>
  <c r="G101" i="10" s="1"/>
  <c r="C23" i="10"/>
  <c r="E76" i="10"/>
  <c r="E32" i="10"/>
  <c r="E83" i="10"/>
  <c r="C31" i="9"/>
  <c r="C21" i="9" s="1"/>
  <c r="E77" i="9"/>
  <c r="E76" i="9"/>
  <c r="E75" i="9"/>
  <c r="E7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2" i="9"/>
  <c r="E31" i="9" l="1"/>
  <c r="K19" i="12" l="1"/>
  <c r="E19" i="12"/>
  <c r="C19" i="12"/>
  <c r="C15" i="9" l="1"/>
  <c r="C6" i="9" s="1"/>
  <c r="E9" i="9"/>
  <c r="C98" i="10" l="1"/>
  <c r="C22" i="10" s="1"/>
  <c r="E97" i="10"/>
  <c r="E25" i="10"/>
  <c r="E24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78" i="9" s="1"/>
  <c r="E14" i="9"/>
  <c r="E13" i="9"/>
  <c r="E12" i="9"/>
  <c r="E11" i="9"/>
  <c r="E10" i="9"/>
  <c r="E7" i="9"/>
  <c r="C78" i="9"/>
  <c r="E82" i="10" l="1"/>
  <c r="E23" i="10"/>
  <c r="E96" i="10"/>
  <c r="E98" i="10"/>
  <c r="E78" i="9"/>
  <c r="E15" i="9"/>
  <c r="E21" i="9"/>
  <c r="E6" i="9"/>
  <c r="E7" i="10"/>
  <c r="E22" i="10" l="1"/>
  <c r="C101" i="10" l="1"/>
  <c r="E101" i="10" s="1"/>
</calcChain>
</file>

<file path=xl/sharedStrings.xml><?xml version="1.0" encoding="utf-8"?>
<sst xmlns="http://schemas.openxmlformats.org/spreadsheetml/2006/main" count="761" uniqueCount="339">
  <si>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</si>
  <si>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</si>
  <si>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</si>
  <si>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</si>
  <si>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</si>
  <si>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</si>
  <si>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</si>
  <si>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</si>
  <si>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</si>
  <si>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</si>
  <si>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</si>
  <si>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</si>
  <si>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</si>
  <si>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</si>
  <si>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</si>
  <si>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</si>
  <si>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</si>
  <si>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</si>
  <si>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</si>
  <si>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</si>
  <si>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</si>
  <si>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</si>
  <si>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</si>
  <si>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</si>
  <si>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</si>
  <si>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</si>
  <si>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</si>
  <si>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</si>
  <si>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</si>
  <si>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</si>
  <si>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</si>
  <si>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</si>
  <si>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</si>
  <si>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</si>
  <si>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</si>
  <si>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</si>
  <si>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</si>
  <si>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</si>
  <si>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</si>
  <si>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</si>
  <si>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</si>
  <si>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</si>
  <si>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</si>
  <si>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</si>
  <si>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</si>
  <si>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</si>
  <si>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</si>
  <si>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</si>
  <si>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</si>
  <si>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</si>
  <si>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</si>
  <si>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</si>
  <si>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</si>
  <si>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</si>
  <si>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</si>
  <si>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</si>
  <si>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</si>
  <si>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</si>
  <si>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</si>
  <si>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</si>
  <si>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</si>
  <si>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</si>
  <si>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</si>
  <si>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</si>
  <si>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</si>
  <si>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</si>
  <si>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</si>
  <si>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</si>
  <si>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</si>
  <si>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</si>
  <si>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</si>
  <si>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</si>
  <si>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</si>
  <si>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</si>
  <si>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</si>
  <si>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</si>
  <si>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</si>
  <si>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</si>
  <si>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</si>
  <si>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</si>
  <si>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</si>
  <si>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</si>
  <si>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</si>
  <si>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</si>
  <si>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</si>
  <si>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</si>
  <si>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</si>
  <si>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</si>
  <si>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</si>
  <si>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</si>
  <si>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</si>
  <si>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</si>
  <si>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</si>
  <si>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</si>
  <si>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</si>
  <si>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</si>
  <si>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</si>
  <si>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</si>
  <si>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</si>
  <si>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</si>
  <si>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</si>
  <si>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</si>
  <si>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</si>
  <si>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</si>
  <si>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</si>
  <si>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</si>
  <si>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</si>
  <si>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</si>
  <si>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</si>
  <si>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</si>
  <si>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</si>
  <si>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</si>
  <si>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</si>
  <si>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</si>
  <si>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</si>
  <si>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</si>
  <si>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</si>
  <si>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</si>
  <si>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</si>
  <si>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</si>
  <si>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</si>
  <si>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</si>
  <si>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</si>
  <si>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</si>
  <si>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</si>
  <si>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</si>
  <si>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</si>
  <si>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</si>
  <si>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</si>
  <si>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</si>
  <si>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</si>
  <si>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</si>
  <si>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</si>
  <si>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</si>
  <si>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</si>
  <si>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</si>
  <si>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</si>
  <si>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</si>
  <si>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</si>
  <si>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</si>
  <si>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</si>
  <si>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</si>
  <si>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</si>
  <si>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</si>
  <si>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</si>
  <si>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</si>
  <si>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</si>
  <si>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</si>
  <si>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</si>
  <si>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</si>
  <si>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</si>
  <si>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</si>
  <si>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</si>
  <si>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</si>
  <si>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</si>
  <si>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</si>
  <si>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</si>
  <si>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</si>
  <si>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</si>
  <si>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</si>
  <si>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</si>
  <si>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</si>
  <si>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</si>
  <si>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</si>
  <si>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</si>
  <si>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</si>
  <si>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</si>
  <si>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</si>
  <si>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</si>
  <si>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</si>
  <si>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</si>
  <si>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</si>
  <si>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</si>
  <si>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</si>
  <si>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</si>
  <si>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</si>
  <si>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</si>
  <si>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</si>
  <si>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</si>
  <si>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</si>
  <si>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</si>
  <si>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</si>
  <si>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</si>
  <si>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</si>
  <si>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</si>
  <si>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</si>
  <si>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</si>
  <si>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</si>
  <si>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</si>
  <si>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</si>
  <si>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</si>
  <si>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</si>
  <si>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</si>
  <si>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</si>
  <si>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</si>
  <si>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</si>
  <si>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</si>
  <si>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</si>
  <si>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</si>
  <si>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</si>
  <si>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</si>
  <si>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</si>
  <si>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</si>
  <si>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</si>
  <si>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</si>
  <si>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</si>
  <si>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</si>
  <si>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</si>
  <si>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</si>
  <si>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</si>
  <si>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</si>
  <si>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</si>
  <si>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</si>
  <si>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</si>
  <si>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</si>
  <si>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</si>
  <si>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</si>
  <si>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</si>
  <si>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</si>
  <si>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</si>
  <si>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</si>
  <si>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</si>
  <si>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</si>
  <si>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</si>
  <si>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</si>
  <si>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</si>
  <si>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</si>
  <si>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</si>
  <si>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</si>
  <si>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</si>
  <si>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</si>
  <si>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</si>
  <si>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</si>
  <si>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</si>
  <si>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</si>
  <si>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</si>
  <si>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</si>
  <si>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</si>
  <si>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</si>
  <si>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</si>
  <si>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</si>
  <si>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</si>
  <si>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</si>
  <si>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</si>
  <si>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</si>
  <si>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</si>
  <si>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</si>
  <si>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</si>
  <si>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</si>
  <si>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</si>
  <si>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</si>
  <si>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</si>
  <si>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</si>
  <si>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</si>
  <si>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</si>
  <si>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Իմպուլս ՍՊԸ</t>
  </si>
  <si>
    <t>ամիս</t>
  </si>
  <si>
    <t>Ապրանքների իրացումից հասույթ</t>
  </si>
  <si>
    <t>Ծառայությունների մատուցումից հասույթ</t>
  </si>
  <si>
    <t>Վաճառված տոմսերի գումարի ետ վերադարձ</t>
  </si>
  <si>
    <t>Իրացված ապրանքների ինքնարժեք</t>
  </si>
  <si>
    <t>Վառելիքի գծով</t>
  </si>
  <si>
    <t>Հաշվապահական ՀԾ համակարգի սպասարկում</t>
  </si>
  <si>
    <t>Օտարվող գույքի վերագնահատման գծով</t>
  </si>
  <si>
    <t>Թատրոնի անվտանգության ապահովման ծառայություն</t>
  </si>
  <si>
    <t>Հաշվապահական հաշվառման ծառայության գծով</t>
  </si>
  <si>
    <t>Հեղինակային հոնորարների վճարների գծով</t>
  </si>
  <si>
    <t>Գովազդային և հրատարակչական վճարների գծով</t>
  </si>
  <si>
    <t>Դոմենային անվան վճար</t>
  </si>
  <si>
    <t>Հակահրդեհային համակարգի սպասարկում</t>
  </si>
  <si>
    <t>Բեմական մեխանիզմների սպասարկում</t>
  </si>
  <si>
    <t>Թեթև մարդատար մեքենայի ձեռք բերում</t>
  </si>
  <si>
    <t>Համակարգչային ծրագրի (1C) ձեռք բերում</t>
  </si>
  <si>
    <t>Նոր ներկայացում</t>
  </si>
  <si>
    <t>Անվտանգության համակարգի տեսանկարահանման սարքեր</t>
  </si>
  <si>
    <t>ազատման նպաստ</t>
  </si>
  <si>
    <t>վճարովի ծառայությունների գծով</t>
  </si>
  <si>
    <t>տեսախցիկների տեղադրման վերազինման և սպասարկման ծառայություն</t>
  </si>
  <si>
    <t>Տոմսերի վաճառքի միջնորդավճարի գծով</t>
  </si>
  <si>
    <t>Բեմականացումների հետ կապված այլ ծառայությունների և ծախսերի գծով</t>
  </si>
  <si>
    <t>համակարգչային ծրագրի /1Ց/ ձեռք բերում</t>
  </si>
  <si>
    <t>435,4+41,7</t>
  </si>
  <si>
    <t>572,5+50</t>
  </si>
  <si>
    <t>ԱՎԱԳ ՀԱՇՎԱՊԱՀ՝</t>
  </si>
  <si>
    <t>Ա.ԲԱՐԵՂԱՄՅԱՆ</t>
  </si>
  <si>
    <t xml:space="preserve">«Երևանի Հ.Ղափլանյանի անվան դրամատիկական թատրոն» ՀՈԱԿ-ի </t>
  </si>
  <si>
    <t>«Բեստ Փարթի» ՍՊԸ</t>
  </si>
  <si>
    <t>«Սամվել Աղաջանյան» ԱՁ</t>
  </si>
  <si>
    <t>«Իմպուլս» ՍՊԸ</t>
  </si>
  <si>
    <t>«Տոմսարկղ» ՍՊԸ</t>
  </si>
  <si>
    <t>«Արձագանք - պրո» ՍՊԸ</t>
  </si>
  <si>
    <t>«ՀԴՄ Շտրիխ» ՍՊԸ</t>
  </si>
  <si>
    <t>«Էյ Ջի Սերվիս» ՍՊԸ</t>
  </si>
  <si>
    <t>«Քրիստինե Բադալյան» ԱՁ</t>
  </si>
  <si>
    <t>«Վահրամ Կնյազյան» ԱՁ</t>
  </si>
  <si>
    <t>«Շարկ» ՍՊԸ</t>
  </si>
  <si>
    <t>Կապիտալ ըքաունթինգ ցենտր ՍՊԸ</t>
  </si>
  <si>
    <t>Արդև գրուպ ՍՊԸ</t>
  </si>
  <si>
    <t>Թերմո-Ֆիթ ՍՊԸ</t>
  </si>
  <si>
    <t>Հայհեղինակ</t>
  </si>
  <si>
    <t>Համայնքի բյուջե</t>
  </si>
  <si>
    <t>թատրոնի հիմնադրամ</t>
  </si>
  <si>
    <t>Տեսախցիկների տեղադրման վերազինման և սպասարկման ծառայություն</t>
  </si>
  <si>
    <t>Հիմք՝ փաստացի ստացված և կանխատեսվող  եկամուտը</t>
  </si>
  <si>
    <t xml:space="preserve">Բանկի մնացորդի հաշվին և ավանդի տոկոսներիգումարն է </t>
  </si>
  <si>
    <t>Ծախսի ավելացումը պայմանավորված է գազի սակագնի թանկացմամբ</t>
  </si>
  <si>
    <t>նոր համակարգիչների ձեռք բերման հետ կապված կատարվել են համակարգչային ծրագրերի թարմացում, քարտրիջների լիցքավորում և վերանորոգում</t>
  </si>
  <si>
    <t>Հիմք է ընդունվել փաստացի և կանխատեսվող առցանց իրացված տոմեսերի միջնորդավճարները</t>
  </si>
  <si>
    <t>Փաստացի ծախսված վառելիք</t>
  </si>
  <si>
    <t>Հիմ.միջոցների տարեկան մաշվածության հաշվարկի ճշտում</t>
  </si>
  <si>
    <t>թատրոնում տեղադրված վաճառքի կետի ապրանքների վաճառքից գոյացած հասույթ</t>
  </si>
  <si>
    <t>Տարվա ցուցանիշները կատարելու և գերակատարելու համար նախատեսվում է աշխատակիցներին պարգևատրել մեկ ամսվա աշխատավարձի 50% չափով պարգևատրում</t>
  </si>
  <si>
    <t>ծախսի ավելացումը պայմանավորված է  շենքի մաքրությունը ապահովելու համար ձեռք բերված տնտ.ապրանքներ քանակով և գների թանկացման հետ</t>
  </si>
  <si>
    <t>ծախսի ավելացումը պայմամանվորված է լրացուցիչ գրենական պիտույքներ/թուղթ,հեռախոսներ/ ձեռք բերելով և նրանց արժեքի թանկացմամբ</t>
  </si>
  <si>
    <t>ծախսի ավելացումը պայմանավորված է  թատրոնի 4-րդ հարկի մանրահատակի՝ հարթեցման ու փայլեցման վերանորոգման աշխատանքներով, որը իրականացվել է պայմանագրային հիմունքներով</t>
  </si>
  <si>
    <t>Ամանորյա տոների կապակցությամբ, նախատեսվում է աշխատակիցների համար կազմակերպել միջոցառում և ձեռք բերել նվերներ</t>
  </si>
  <si>
    <t>Լրացուցիչ ձեռք են բերվել բեմական լուսարձակներ, վերանորոգվել է ընթացիկ ներկայացումների դեկորացիաները և բեմական հագուստը, ինչպես նաև նոր ներկայացումների համար ձեռք բերված ապրանքներ կառուցվել է հիմնական միջոց որը չի հանձնվել շահագործման</t>
  </si>
  <si>
    <t>Վաճառքի կետի համար ձեռք բերված նյութական արժեքը</t>
  </si>
  <si>
    <t>Հիմք է ընդունվել փաստացի վճարված և կանխատեսված հեղինակային իրավունքի վճարները, ինչպես նաև  ամանորյա հեքիաթ ներկայացման ռոյալթի վճարումները</t>
  </si>
  <si>
    <t>Ծախսի ավելացումը կապված է թատրոնում գործող տեսանկարահանող և ձայնագրող սարքավորումների վերանորոգման և վերազինման ծառայություններով</t>
  </si>
  <si>
    <t>աշխատանքային անհրաժեշտությունից ելնելով և քաղաքապետարանի թույլտվությամբ  ձեռք է բերվել լվացող և չորացնող լվացքի մեքենա, որի համար թատրոնը ձեռք է բերել քաղաքապետարանի կողմից թույլտվություն</t>
  </si>
  <si>
    <t>աշխատանքային անհրաժեշտությունից ելնելով և քաղաքապետարանի թույլտվությամբ ձեռք է բերվել համակարգիչներ</t>
  </si>
  <si>
    <t>Թատերական միջոցառումների տոմսերից</t>
  </si>
  <si>
    <t>Թատերական միջոցառումների տոմսերից հասույթի վերադարձ</t>
  </si>
  <si>
    <t>37.1</t>
  </si>
  <si>
    <t>37.2</t>
  </si>
  <si>
    <t>37.3</t>
  </si>
  <si>
    <t>Այլ մուտքերի գծով</t>
  </si>
  <si>
    <t xml:space="preserve">թատրոնի դրամարկղի միջոցով համաձայն կնքված գործակալական պայմանագրի իրականացվել է տոմսերի վաճառք, որը ճանաչվել է որպես եկամուտ </t>
  </si>
  <si>
    <t>թատրոնի դրամարկղի միջոցով համաձայն կնքված գործակալական պայմանագրի իրականացվել է տոմսերի վաճառք, որը ճանաչվել է որպես ծախս</t>
  </si>
  <si>
    <t>գումարներ, որոնք վճարվել են և գործարք չիրականալու պատճառով վերադարձվել է հաշվարկային հաշվին</t>
  </si>
  <si>
    <t>առհաշին</t>
  </si>
  <si>
    <t>նոր ներկայացում</t>
  </si>
  <si>
    <t>թատրոնի տանիքը վարձակալության հիմունքներով տրված է եղել ՄՏՍ Հայաստան ՓԲԸ-ին, որից ստացված հասույթը առանց ԱԱՀ վճարվել է քաղաքի համայնքի բյուջե՝ 720,0 հազ.դրամ, իսկ 739,6 հազ.դրամը իրենից ներկայացնում է այլ կազմակերպություններին վճարված գումարներն է, որնց հետ գործարքներ չեն իրականացվել</t>
  </si>
  <si>
    <t>Ա.ՄԽԻԹԱՐՅԱՆ</t>
  </si>
  <si>
    <t>ՏՆՕՐԵՆԻ Ժ/Պ՝</t>
  </si>
  <si>
    <t>«ՄՏՍ Հայաստան» ՓԲԸ</t>
  </si>
  <si>
    <t>Հավելված 19</t>
  </si>
  <si>
    <t>Հավելված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</si>
</sst>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.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65" fillId="0" borderId="0" applyFont="0" applyFill="0" applyBorder="0" applyAlignment="0" applyProtection="0"/>
  </cellStyleXfs>
  <cellXfs count="56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6" xfId="58" applyNumberFormat="1" applyFont="1" applyBorder="1" applyAlignment="1" applyProtection="1">
      <alignment horizontal="center" vertical="center" wrapText="1"/>
      <protection locked="0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20" xfId="58" applyNumberFormat="1" applyFont="1" applyBorder="1" applyAlignment="1" applyProtection="1">
      <alignment horizontal="center" vertical="center" wrapText="1"/>
      <protection locked="0"/>
    </xf>
    <xf numFmtId="3" fontId="44" fillId="0" borderId="34" xfId="58" applyNumberFormat="1" applyFont="1" applyBorder="1" applyAlignment="1" applyProtection="1">
      <alignment horizontal="center" vertical="center" wrapText="1"/>
      <protection locked="0"/>
    </xf>
    <xf numFmtId="166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42" xfId="46" applyNumberFormat="1" applyFont="1" applyBorder="1" applyAlignment="1">
      <alignment horizontal="center" vertical="center" wrapText="1"/>
    </xf>
    <xf numFmtId="166" fontId="44" fillId="0" borderId="15" xfId="46" applyNumberFormat="1" applyFont="1" applyBorder="1" applyAlignment="1">
      <alignment horizontal="center" vertical="center" wrapText="1"/>
    </xf>
    <xf numFmtId="165" fontId="44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vertical="center" wrapText="1"/>
      <protection hidden="1"/>
    </xf>
    <xf numFmtId="0" fontId="30" fillId="0" borderId="13" xfId="45" applyFont="1" applyBorder="1" applyAlignment="1" applyProtection="1">
      <alignment vertical="center" wrapText="1"/>
      <protection hidden="1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  <protection hidden="1"/>
    </xf>
    <xf numFmtId="166" fontId="26" fillId="0" borderId="10" xfId="45" applyNumberFormat="1" applyFont="1" applyBorder="1" applyAlignment="1" applyProtection="1">
      <alignment horizontal="left" vertical="top" wrapText="1"/>
      <protection locked="0"/>
    </xf>
    <xf numFmtId="167" fontId="29" fillId="0" borderId="10" xfId="45" applyNumberFormat="1" applyFont="1" applyBorder="1" applyAlignment="1" applyProtection="1">
      <alignment horizontal="center" vertical="center"/>
      <protection locked="0"/>
    </xf>
    <xf numFmtId="2" fontId="29" fillId="0" borderId="10" xfId="59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Alignment="1">
      <alignment vertical="center"/>
    </xf>
    <xf numFmtId="164" fontId="29" fillId="24" borderId="42" xfId="46" applyNumberFormat="1" applyFont="1" applyFill="1" applyBorder="1" applyAlignment="1">
      <alignment horizontal="center" vertical="center" wrapText="1"/>
    </xf>
    <xf numFmtId="164" fontId="27" fillId="0" borderId="0" xfId="45" applyNumberFormat="1" applyFont="1" applyAlignment="1">
      <alignment horizontal="center"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9" fillId="0" borderId="2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vertical="center"/>
      <protection hidden="1"/>
    </xf>
    <xf numFmtId="166" fontId="30" fillId="24" borderId="0" xfId="0" applyNumberFormat="1" applyFont="1" applyFill="1" applyAlignment="1">
      <alignment horizontal="center" vertical="center"/>
    </xf>
    <xf numFmtId="166" fontId="30" fillId="24" borderId="0" xfId="0" applyNumberFormat="1" applyFont="1" applyFill="1" applyAlignment="1" applyProtection="1">
      <alignment horizontal="center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0" fontId="26" fillId="24" borderId="10" xfId="45" applyFont="1" applyFill="1" applyBorder="1" applyAlignment="1">
      <alignment horizontal="center" vertical="center" wrapText="1"/>
    </xf>
    <xf numFmtId="166" fontId="27" fillId="0" borderId="0" xfId="45" applyNumberFormat="1" applyFont="1" applyAlignment="1" applyProtection="1">
      <alignment horizontal="left" vertical="center"/>
      <protection locked="0"/>
    </xf>
    <xf numFmtId="166" fontId="30" fillId="24" borderId="10" xfId="20" applyNumberFormat="1" applyFont="1" applyFill="1" applyBorder="1" applyAlignment="1">
      <alignment horizontal="center" vertical="center"/>
    </xf>
    <xf numFmtId="0" fontId="30" fillId="24" borderId="0" xfId="0" applyFont="1" applyFill="1" applyAlignment="1" applyProtection="1">
      <alignment horizontal="right" vertical="center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 vertical="center"/>
      <protection hidden="1"/>
    </xf>
    <xf numFmtId="0" fontId="34" fillId="24" borderId="0" xfId="0" applyFont="1" applyFill="1" applyAlignment="1" applyProtection="1">
      <alignment horizontal="center" vertical="center" wrapText="1"/>
      <protection hidden="1"/>
    </xf>
    <xf numFmtId="164" fontId="27" fillId="24" borderId="0" xfId="0" applyNumberFormat="1" applyFont="1" applyFill="1" applyAlignment="1" applyProtection="1">
      <alignment horizontal="center" vertical="center" wrapText="1"/>
      <protection hidden="1"/>
    </xf>
    <xf numFmtId="166" fontId="26" fillId="24" borderId="0" xfId="0" applyNumberFormat="1" applyFont="1" applyFill="1" applyAlignment="1">
      <alignment horizontal="center" vertical="center"/>
    </xf>
    <xf numFmtId="166" fontId="26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>
      <alignment horizontal="center" vertical="center" wrapText="1"/>
    </xf>
    <xf numFmtId="166" fontId="30" fillId="24" borderId="0" xfId="0" applyNumberFormat="1" applyFont="1" applyFill="1" applyAlignment="1">
      <alignment horizontal="center" vertical="center" wrapText="1"/>
    </xf>
    <xf numFmtId="0" fontId="30" fillId="24" borderId="0" xfId="0" applyFont="1" applyFill="1" applyAlignment="1" applyProtection="1">
      <alignment horizontal="center" vertical="center"/>
      <protection hidden="1"/>
    </xf>
    <xf numFmtId="0" fontId="27" fillId="24" borderId="0" xfId="0" applyFont="1" applyFill="1" applyAlignment="1" applyProtection="1">
      <alignment vertical="center"/>
      <protection locked="0"/>
    </xf>
    <xf numFmtId="0" fontId="34" fillId="24" borderId="0" xfId="0" applyFont="1" applyFill="1" applyAlignment="1" applyProtection="1">
      <alignment vertical="center"/>
      <protection hidden="1"/>
    </xf>
    <xf numFmtId="0" fontId="27" fillId="24" borderId="0" xfId="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vertical="center"/>
      <protection hidden="1"/>
    </xf>
    <xf numFmtId="0" fontId="30" fillId="24" borderId="0" xfId="20" applyFont="1" applyFill="1" applyAlignment="1" applyProtection="1">
      <alignment horizontal="right" vertical="center"/>
      <protection locked="0"/>
    </xf>
    <xf numFmtId="0" fontId="30" fillId="24" borderId="0" xfId="20" applyFont="1" applyFill="1" applyAlignment="1" applyProtection="1">
      <alignment horizontal="right"/>
      <protection locked="0"/>
    </xf>
    <xf numFmtId="0" fontId="30" fillId="24" borderId="0" xfId="20" applyFont="1" applyFill="1" applyAlignment="1" applyProtection="1">
      <alignment horizontal="right"/>
      <protection hidden="1"/>
    </xf>
    <xf numFmtId="0" fontId="27" fillId="24" borderId="0" xfId="20" applyFont="1" applyFill="1" applyAlignment="1" applyProtection="1">
      <alignment horizontal="center" vertical="center"/>
      <protection hidden="1"/>
    </xf>
    <xf numFmtId="0" fontId="26" fillId="24" borderId="0" xfId="0" applyFont="1" applyFill="1" applyAlignment="1" applyProtection="1">
      <alignment horizontal="righ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166" fontId="27" fillId="24" borderId="10" xfId="20" applyNumberFormat="1" applyFont="1" applyFill="1" applyBorder="1" applyAlignment="1">
      <alignment horizontal="center" vertical="center"/>
    </xf>
    <xf numFmtId="166" fontId="26" fillId="24" borderId="10" xfId="20" applyNumberFormat="1" applyFont="1" applyFill="1" applyBorder="1" applyAlignment="1">
      <alignment horizontal="center" vertical="center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0" applyFont="1" applyFill="1" applyProtection="1">
      <protection hidden="1"/>
    </xf>
    <xf numFmtId="0" fontId="27" fillId="24" borderId="12" xfId="0" applyFont="1" applyFill="1" applyBorder="1" applyAlignment="1" applyProtection="1">
      <alignment horizontal="center" vertical="center"/>
      <protection locked="0"/>
    </xf>
    <xf numFmtId="0" fontId="34" fillId="24" borderId="11" xfId="0" applyFont="1" applyFill="1" applyBorder="1" applyAlignment="1" applyProtection="1">
      <alignment horizontal="center" vertical="center"/>
      <protection hidden="1"/>
    </xf>
    <xf numFmtId="0" fontId="27" fillId="24" borderId="12" xfId="0" applyFont="1" applyFill="1" applyBorder="1" applyAlignment="1" applyProtection="1">
      <alignment horizontal="center"/>
      <protection locked="0"/>
    </xf>
    <xf numFmtId="0" fontId="26" fillId="24" borderId="0" xfId="0" applyFont="1" applyFill="1" applyProtection="1">
      <protection locked="0"/>
    </xf>
    <xf numFmtId="0" fontId="27" fillId="24" borderId="0" xfId="0" applyFont="1" applyFill="1" applyProtection="1">
      <protection locked="0"/>
    </xf>
    <xf numFmtId="0" fontId="26" fillId="24" borderId="0" xfId="0" applyFont="1" applyFill="1" applyProtection="1">
      <protection hidden="1"/>
    </xf>
    <xf numFmtId="0" fontId="26" fillId="0" borderId="0" xfId="20" applyFont="1" applyAlignment="1" applyProtection="1">
      <alignment horizontal="left" vertical="center" wrapText="1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166" fontId="26" fillId="0" borderId="10" xfId="20" applyNumberFormat="1" applyFont="1" applyBorder="1" applyAlignment="1">
      <alignment horizontal="center" vertical="center"/>
    </xf>
    <xf numFmtId="166" fontId="26" fillId="0" borderId="0" xfId="45" applyNumberFormat="1" applyFont="1" applyAlignment="1" applyProtection="1">
      <alignment vertical="center"/>
      <protection hidden="1"/>
    </xf>
    <xf numFmtId="0" fontId="26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166" fontId="30" fillId="25" borderId="40" xfId="46" applyNumberFormat="1" applyFont="1" applyFill="1" applyBorder="1" applyAlignment="1">
      <alignment horizontal="center" vertical="center" wrapText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27" fillId="0" borderId="0" xfId="49" applyFont="1" applyAlignment="1" applyProtection="1">
      <alignment horizontal="left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Percent" xfId="59" builtinId="5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2&#1385;\&#1395;&#1399;&#1407;&#1406;&#1377;&#1390;%20&#1398;&#1377;&#1389;&#1377;&#1392;&#1377;&#1399;&#1387;&#1406;\hamemataka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Ekamutneri hamematakan"/>
      <sheetName val="Dramakani hamematakan"/>
      <sheetName val="Deb. ev kreditor"/>
    </sheetNames>
    <sheetDataSet>
      <sheetData sheetId="0">
        <row r="59">
          <cell r="B59" t="str">
            <v>Միջոցառումների գծով</v>
          </cell>
        </row>
        <row r="60">
          <cell r="B60" t="str">
            <v>Կադաստրային ծառայության գծով</v>
          </cell>
        </row>
        <row r="61">
          <cell r="B61" t="str">
            <v>Բեմականացումների հետ կապված այլ ծառայությունների և ծախսերի գծով</v>
          </cell>
        </row>
        <row r="62">
          <cell r="B62" t="str">
            <v>Տոմսերի վաճառքի միջնորդավճարի գծով</v>
          </cell>
        </row>
        <row r="66">
          <cell r="B66" t="str">
            <v>Ներկայացուցչական ծախսերի գծով</v>
          </cell>
        </row>
      </sheetData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1"/>
  <sheetViews>
    <sheetView tabSelected="1" view="pageBreakPreview" topLeftCell="A73" zoomScaleSheetLayoutView="100" workbookViewId="0">
      <selection activeCell="B90" sqref="B90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1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39"/>
      <c r="D1" s="461" t="s">
        <v>337</v>
      </c>
      <c r="E1" s="39"/>
    </row>
    <row r="2" spans="1:14" ht="19.5" customHeight="1">
      <c r="C2" s="39"/>
      <c r="D2" s="461" t="s">
        <v>28</v>
      </c>
      <c r="E2" s="39"/>
    </row>
    <row r="3" spans="1:14" ht="18.75" customHeight="1">
      <c r="C3" s="39"/>
      <c r="D3" s="461" t="s">
        <v>29</v>
      </c>
      <c r="E3" s="39"/>
    </row>
    <row r="4" spans="1:14" ht="24.75" customHeight="1">
      <c r="C4" s="190"/>
      <c r="D4" s="462" t="s">
        <v>234</v>
      </c>
      <c r="E4" s="39"/>
    </row>
    <row r="5" spans="1:14" ht="24" customHeight="1">
      <c r="C5" s="190"/>
      <c r="D5" s="462" t="s">
        <v>175</v>
      </c>
      <c r="E5" s="39"/>
    </row>
    <row r="6" spans="1:14" ht="14.25" customHeight="1">
      <c r="C6" s="40"/>
      <c r="D6" s="463"/>
      <c r="E6" s="41"/>
    </row>
    <row r="7" spans="1:14" ht="18.75" customHeight="1">
      <c r="A7" s="503" t="s">
        <v>43</v>
      </c>
      <c r="B7" s="503"/>
      <c r="C7" s="503"/>
      <c r="D7" s="503"/>
      <c r="E7" s="42"/>
    </row>
    <row r="8" spans="1:14" ht="27.75" customHeight="1">
      <c r="A8" s="504" t="s">
        <v>285</v>
      </c>
      <c r="B8" s="504"/>
      <c r="C8" s="504"/>
      <c r="D8" s="504"/>
    </row>
    <row r="9" spans="1:14" ht="18.75" customHeight="1">
      <c r="A9" s="505" t="s">
        <v>231</v>
      </c>
      <c r="B9" s="505"/>
      <c r="C9" s="505"/>
      <c r="D9" s="505"/>
      <c r="E9" s="43"/>
      <c r="F9" s="44"/>
      <c r="G9" s="44"/>
      <c r="I9" s="44"/>
      <c r="J9" s="44"/>
      <c r="K9" s="44"/>
    </row>
    <row r="10" spans="1:14" ht="30" customHeight="1">
      <c r="A10" s="45"/>
      <c r="B10" s="45"/>
      <c r="C10" s="45"/>
      <c r="D10" s="464" t="s">
        <v>54</v>
      </c>
      <c r="J10" s="2"/>
    </row>
    <row r="11" spans="1:14" ht="26.25" customHeight="1">
      <c r="A11" s="46" t="s">
        <v>7</v>
      </c>
      <c r="B11" s="47" t="s">
        <v>127</v>
      </c>
      <c r="C11" s="48"/>
      <c r="D11" s="465"/>
    </row>
    <row r="12" spans="1:14" ht="18" customHeight="1">
      <c r="A12" s="118">
        <v>1</v>
      </c>
      <c r="B12" s="21" t="s">
        <v>119</v>
      </c>
      <c r="C12" s="50"/>
      <c r="D12" s="456">
        <f>+'Dramakan hosqer'!C15/1.2</f>
        <v>166338.75</v>
      </c>
      <c r="E12" s="357" t="s">
        <v>213</v>
      </c>
    </row>
    <row r="13" spans="1:14" ht="33.75" hidden="1" customHeight="1">
      <c r="A13" s="118">
        <v>2</v>
      </c>
      <c r="B13" s="331" t="s">
        <v>192</v>
      </c>
      <c r="C13" s="50"/>
      <c r="D13" s="455">
        <f>+'Dramakan hosqer'!C16</f>
        <v>0</v>
      </c>
    </row>
    <row r="14" spans="1:14" s="3" customFormat="1" ht="17.25" customHeight="1">
      <c r="A14" s="118">
        <v>2</v>
      </c>
      <c r="B14" s="21" t="s">
        <v>8</v>
      </c>
      <c r="C14" s="52"/>
      <c r="D14" s="456">
        <f>+'Dramakan hosqer'!C17/1.2</f>
        <v>64592.5</v>
      </c>
      <c r="E14" s="357" t="s">
        <v>206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18">
        <v>4</v>
      </c>
      <c r="B15" s="21" t="s">
        <v>55</v>
      </c>
      <c r="C15" s="50"/>
      <c r="D15" s="456"/>
      <c r="E15" s="357" t="s">
        <v>207</v>
      </c>
    </row>
    <row r="16" spans="1:14" ht="18" customHeight="1">
      <c r="A16" s="118">
        <v>3</v>
      </c>
      <c r="B16" s="21" t="s">
        <v>65</v>
      </c>
      <c r="C16" s="50"/>
      <c r="D16" s="456">
        <f>+Komunal!M28/1.2</f>
        <v>150</v>
      </c>
    </row>
    <row r="17" spans="1:24" ht="18" hidden="1" customHeight="1">
      <c r="A17" s="118">
        <v>6</v>
      </c>
      <c r="B17" s="21" t="s">
        <v>191</v>
      </c>
      <c r="C17" s="50"/>
      <c r="D17" s="456"/>
    </row>
    <row r="18" spans="1:24" ht="18" hidden="1" customHeight="1">
      <c r="A18" s="118">
        <v>7</v>
      </c>
      <c r="B18" s="21" t="s">
        <v>9</v>
      </c>
      <c r="C18" s="50"/>
      <c r="D18" s="456"/>
    </row>
    <row r="19" spans="1:24" ht="18" hidden="1" customHeight="1">
      <c r="A19" s="118">
        <v>8</v>
      </c>
      <c r="B19" s="168" t="s">
        <v>74</v>
      </c>
      <c r="C19" s="50"/>
      <c r="D19" s="456"/>
    </row>
    <row r="20" spans="1:24" ht="18" customHeight="1">
      <c r="A20" s="118">
        <v>4</v>
      </c>
      <c r="B20" s="21" t="s">
        <v>124</v>
      </c>
      <c r="C20" s="50"/>
      <c r="D20" s="455">
        <f>SUM(D21:D22)</f>
        <v>26207.3</v>
      </c>
    </row>
    <row r="21" spans="1:24" s="3" customFormat="1" ht="17.25" customHeight="1">
      <c r="A21" s="117">
        <v>4.0999999999999996</v>
      </c>
      <c r="B21" s="19" t="s">
        <v>75</v>
      </c>
      <c r="C21" s="52"/>
      <c r="D21" s="466">
        <v>26207.3</v>
      </c>
      <c r="E21" s="60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17">
        <v>9.1999999999999993</v>
      </c>
      <c r="B22" s="19" t="s">
        <v>76</v>
      </c>
      <c r="C22" s="52"/>
      <c r="D22" s="467"/>
      <c r="E22" s="60" t="s">
        <v>217</v>
      </c>
      <c r="F22" s="2"/>
      <c r="G22" s="2"/>
      <c r="H22" s="384"/>
      <c r="I22" s="2"/>
      <c r="J22" s="2"/>
      <c r="K22" s="2"/>
      <c r="L22" s="2"/>
      <c r="M22" s="2"/>
      <c r="N22" s="2"/>
    </row>
    <row r="23" spans="1:24" ht="17.25" customHeight="1">
      <c r="A23" s="118">
        <v>5</v>
      </c>
      <c r="B23" s="140" t="s">
        <v>10</v>
      </c>
      <c r="C23" s="50"/>
      <c r="D23" s="456">
        <v>969.6</v>
      </c>
    </row>
    <row r="24" spans="1:24" s="2" customFormat="1" ht="17.25" customHeight="1">
      <c r="A24" s="169">
        <v>6</v>
      </c>
      <c r="B24" s="133" t="s">
        <v>257</v>
      </c>
      <c r="C24" s="416"/>
      <c r="D24" s="456">
        <v>1430.6</v>
      </c>
      <c r="E24" s="18"/>
    </row>
    <row r="25" spans="1:24" s="2" customFormat="1" ht="19.5" customHeight="1">
      <c r="A25" s="118">
        <v>7</v>
      </c>
      <c r="B25" s="133" t="s">
        <v>258</v>
      </c>
      <c r="C25" s="416"/>
      <c r="D25" s="456">
        <f>+'Dramakan hosqer'!C27/1.2</f>
        <v>2400</v>
      </c>
      <c r="E25" s="207" t="s">
        <v>204</v>
      </c>
    </row>
    <row r="26" spans="1:24" ht="24" customHeight="1">
      <c r="A26" s="46"/>
      <c r="B26" s="16" t="s">
        <v>30</v>
      </c>
      <c r="C26" s="48"/>
      <c r="D26" s="468">
        <f>SUM(D12:D20,D23:D25)</f>
        <v>262088.75</v>
      </c>
    </row>
    <row r="27" spans="1:24" ht="23.25" customHeight="1">
      <c r="A27" s="40"/>
      <c r="B27" s="46"/>
      <c r="C27" s="50"/>
      <c r="D27" s="455"/>
    </row>
    <row r="28" spans="1:24" ht="24.75" customHeight="1">
      <c r="A28" s="46" t="s">
        <v>11</v>
      </c>
      <c r="B28" s="54" t="s">
        <v>128</v>
      </c>
      <c r="C28" s="49"/>
      <c r="D28" s="469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18">
        <v>1</v>
      </c>
      <c r="B29" s="20" t="s">
        <v>12</v>
      </c>
      <c r="C29" s="50"/>
      <c r="D29" s="455">
        <f>+Ashkhatavardz!M11-'Dramakan hosqer'!C104</f>
        <v>179070.1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170">
        <v>1.1000000000000001</v>
      </c>
      <c r="B30" s="165" t="s">
        <v>120</v>
      </c>
      <c r="C30" s="52"/>
      <c r="D30" s="466">
        <f>+Ashkhatavardz!C8+Ashkhatavardz!J7</f>
        <v>0</v>
      </c>
      <c r="E30" s="300"/>
      <c r="F30" s="2"/>
      <c r="G30" s="2"/>
      <c r="H30" s="2"/>
      <c r="I30" s="2"/>
      <c r="J30" s="2"/>
      <c r="K30" s="9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170">
        <v>1.2</v>
      </c>
      <c r="B31" s="165" t="s">
        <v>13</v>
      </c>
      <c r="C31" s="52"/>
      <c r="D31" s="466">
        <f>+Ashkhatavardz!C9+Ashkhatavardz!L7</f>
        <v>20252.2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18">
        <v>2</v>
      </c>
      <c r="B32" s="21" t="s">
        <v>15</v>
      </c>
      <c r="C32" s="50"/>
      <c r="D32" s="456">
        <f>+Komunal!F20/1.2</f>
        <v>4029.166666666667</v>
      </c>
      <c r="E32" s="382">
        <f>+D32-Komunal!F20</f>
        <v>-805.83333333333303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18">
        <v>3</v>
      </c>
      <c r="B33" s="21" t="s">
        <v>14</v>
      </c>
      <c r="C33" s="50"/>
      <c r="D33" s="456">
        <f>+Komunal!J20/1.2</f>
        <v>7476.9166666666661</v>
      </c>
      <c r="E33" s="382">
        <f>+D33-Komunal!J20</f>
        <v>-1495.3833333333332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18">
        <v>4</v>
      </c>
      <c r="B34" s="21" t="s">
        <v>16</v>
      </c>
      <c r="C34" s="50"/>
      <c r="D34" s="456">
        <f>+Komunal!N28/1.2</f>
        <v>184.41666666666669</v>
      </c>
      <c r="E34" s="382">
        <f>D34-Komunal!M20</f>
        <v>-216.88333333333333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18">
        <v>5</v>
      </c>
      <c r="B35" s="21" t="s">
        <v>17</v>
      </c>
      <c r="C35" s="50"/>
      <c r="D35" s="456">
        <v>176.6</v>
      </c>
    </row>
    <row r="36" spans="1:24" ht="18" hidden="1" customHeight="1">
      <c r="A36" s="118">
        <v>6</v>
      </c>
      <c r="B36" s="21" t="s">
        <v>18</v>
      </c>
      <c r="C36" s="50"/>
      <c r="D36" s="456"/>
    </row>
    <row r="37" spans="1:24" ht="18" customHeight="1">
      <c r="A37" s="118">
        <v>6</v>
      </c>
      <c r="B37" s="21" t="s">
        <v>19</v>
      </c>
      <c r="C37" s="53"/>
      <c r="D37" s="470">
        <f>SUM(D38:D40)</f>
        <v>1544.7</v>
      </c>
    </row>
    <row r="38" spans="1:24" s="3" customFormat="1" ht="18" customHeight="1">
      <c r="A38" s="117">
        <v>6.1</v>
      </c>
      <c r="B38" s="19" t="s">
        <v>20</v>
      </c>
      <c r="C38" s="52"/>
      <c r="D38" s="467">
        <v>576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17">
        <v>6.2</v>
      </c>
      <c r="B39" s="19" t="s">
        <v>21</v>
      </c>
      <c r="C39" s="52"/>
      <c r="D39" s="467">
        <v>518.70000000000005</v>
      </c>
      <c r="E39" s="2" t="s">
        <v>281</v>
      </c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17">
        <v>6.3</v>
      </c>
      <c r="B40" s="19" t="s">
        <v>22</v>
      </c>
      <c r="C40" s="52"/>
      <c r="D40" s="467">
        <v>450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18">
        <v>7</v>
      </c>
      <c r="B41" s="21" t="s">
        <v>23</v>
      </c>
      <c r="C41" s="50"/>
      <c r="D41" s="456">
        <v>60</v>
      </c>
      <c r="K41" s="90"/>
    </row>
    <row r="42" spans="1:24" ht="18" customHeight="1">
      <c r="A42" s="118">
        <v>8</v>
      </c>
      <c r="B42" s="21" t="s">
        <v>31</v>
      </c>
      <c r="C42" s="50"/>
      <c r="D42" s="456">
        <v>954.1</v>
      </c>
      <c r="K42" s="330"/>
      <c r="L42" s="90"/>
      <c r="M42" s="355"/>
      <c r="N42" s="90"/>
      <c r="O42" s="356"/>
    </row>
    <row r="43" spans="1:24" ht="18" customHeight="1">
      <c r="A43" s="118">
        <v>9</v>
      </c>
      <c r="B43" s="21" t="s">
        <v>24</v>
      </c>
      <c r="C43" s="50"/>
      <c r="D43" s="456">
        <v>418.2</v>
      </c>
    </row>
    <row r="44" spans="1:24" ht="18" customHeight="1">
      <c r="A44" s="118">
        <v>10</v>
      </c>
      <c r="B44" s="193" t="s">
        <v>77</v>
      </c>
      <c r="C44" s="50"/>
      <c r="D44" s="456">
        <v>150</v>
      </c>
    </row>
    <row r="45" spans="1:24" ht="18" hidden="1" customHeight="1">
      <c r="A45" s="118">
        <v>12</v>
      </c>
      <c r="B45" s="21" t="s">
        <v>50</v>
      </c>
      <c r="C45" s="50"/>
      <c r="D45" s="456"/>
    </row>
    <row r="46" spans="1:24" ht="18.75" customHeight="1">
      <c r="A46" s="118">
        <v>11</v>
      </c>
      <c r="B46" s="21" t="s">
        <v>121</v>
      </c>
      <c r="C46" s="50"/>
      <c r="D46" s="456">
        <v>7.1</v>
      </c>
    </row>
    <row r="47" spans="1:24" ht="18" hidden="1" customHeight="1">
      <c r="A47" s="118">
        <v>14</v>
      </c>
      <c r="B47" s="21" t="s">
        <v>122</v>
      </c>
      <c r="C47" s="50"/>
      <c r="D47" s="456"/>
      <c r="F47" s="51"/>
    </row>
    <row r="48" spans="1:24" ht="20.25" customHeight="1">
      <c r="A48" s="118">
        <v>12</v>
      </c>
      <c r="B48" s="21" t="s">
        <v>25</v>
      </c>
      <c r="C48" s="50"/>
      <c r="D48" s="456">
        <f>+'Dramakan hosqer'!C50/1.2</f>
        <v>2110.9166666666665</v>
      </c>
      <c r="E48" s="6">
        <f>+'Dramakan hosqer'!C50/1.2</f>
        <v>2110.9166666666665</v>
      </c>
      <c r="F48" s="51"/>
    </row>
    <row r="49" spans="1:5" ht="18" customHeight="1">
      <c r="A49" s="118">
        <v>13</v>
      </c>
      <c r="B49" s="21" t="s">
        <v>26</v>
      </c>
      <c r="C49" s="50"/>
      <c r="D49" s="456">
        <v>245.7</v>
      </c>
    </row>
    <row r="50" spans="1:5" ht="18.75" customHeight="1">
      <c r="A50" s="118">
        <v>14</v>
      </c>
      <c r="B50" s="21" t="s">
        <v>69</v>
      </c>
      <c r="C50" s="50"/>
      <c r="D50" s="456">
        <v>996</v>
      </c>
    </row>
    <row r="51" spans="1:5" ht="18.75" customHeight="1">
      <c r="A51" s="118">
        <v>15</v>
      </c>
      <c r="B51" s="21" t="s">
        <v>56</v>
      </c>
      <c r="C51" s="50"/>
      <c r="D51" s="455">
        <f>+D16</f>
        <v>150</v>
      </c>
    </row>
    <row r="52" spans="1:5" ht="18" hidden="1" customHeight="1">
      <c r="A52" s="118">
        <v>19</v>
      </c>
      <c r="B52" s="21" t="s">
        <v>47</v>
      </c>
      <c r="C52" s="50"/>
      <c r="D52" s="456"/>
    </row>
    <row r="53" spans="1:5" ht="16.5" customHeight="1">
      <c r="A53" s="118">
        <v>16</v>
      </c>
      <c r="B53" s="21" t="s">
        <v>78</v>
      </c>
      <c r="C53" s="50"/>
      <c r="D53" s="456">
        <v>770.8</v>
      </c>
    </row>
    <row r="54" spans="1:5" ht="18.75" hidden="1" customHeight="1">
      <c r="A54" s="118">
        <v>21</v>
      </c>
      <c r="B54" s="21" t="s">
        <v>79</v>
      </c>
      <c r="C54" s="50"/>
      <c r="D54" s="456"/>
    </row>
    <row r="55" spans="1:5" ht="18.75" customHeight="1">
      <c r="A55" s="118">
        <v>17</v>
      </c>
      <c r="B55" s="21" t="s">
        <v>48</v>
      </c>
      <c r="C55" s="50"/>
      <c r="D55" s="456">
        <v>3</v>
      </c>
    </row>
    <row r="56" spans="1:5" ht="18.75" hidden="1" customHeight="1">
      <c r="A56" s="118">
        <v>23</v>
      </c>
      <c r="B56" s="21" t="s">
        <v>123</v>
      </c>
      <c r="C56" s="50"/>
      <c r="D56" s="456"/>
    </row>
    <row r="57" spans="1:5" ht="18.75" customHeight="1">
      <c r="A57" s="118">
        <v>18</v>
      </c>
      <c r="B57" s="21" t="s">
        <v>49</v>
      </c>
      <c r="C57" s="50"/>
      <c r="D57" s="456">
        <v>111.6</v>
      </c>
    </row>
    <row r="58" spans="1:5" ht="18.75" customHeight="1">
      <c r="A58" s="118">
        <v>19</v>
      </c>
      <c r="B58" s="21" t="s">
        <v>66</v>
      </c>
      <c r="C58" s="50"/>
      <c r="D58" s="456">
        <v>72</v>
      </c>
    </row>
    <row r="59" spans="1:5" ht="18.75" customHeight="1">
      <c r="A59" s="118">
        <v>20</v>
      </c>
      <c r="B59" s="140" t="s">
        <v>199</v>
      </c>
      <c r="C59" s="50"/>
      <c r="D59" s="456">
        <f>+'Dramakan hosqer'!C61/1.2</f>
        <v>924</v>
      </c>
      <c r="E59" s="6">
        <f>+'Dramakan hosqer'!C61/1.2</f>
        <v>924</v>
      </c>
    </row>
    <row r="60" spans="1:5" ht="18.75" hidden="1" customHeight="1">
      <c r="A60" s="118">
        <v>27</v>
      </c>
      <c r="B60" s="140" t="s">
        <v>200</v>
      </c>
      <c r="C60" s="50"/>
      <c r="D60" s="456"/>
    </row>
    <row r="61" spans="1:5" ht="18.75" hidden="1" customHeight="1">
      <c r="A61" s="118">
        <v>28</v>
      </c>
      <c r="B61" s="21" t="s">
        <v>80</v>
      </c>
      <c r="C61" s="50"/>
      <c r="D61" s="456"/>
    </row>
    <row r="62" spans="1:5" ht="21.75" hidden="1" customHeight="1">
      <c r="A62" s="118">
        <v>29</v>
      </c>
      <c r="B62" s="21" t="s">
        <v>136</v>
      </c>
      <c r="C62" s="50"/>
      <c r="D62" s="456"/>
    </row>
    <row r="63" spans="1:5" s="6" customFormat="1" ht="21" hidden="1" customHeight="1">
      <c r="A63" s="118">
        <v>30</v>
      </c>
      <c r="B63" s="437" t="str">
        <f>+'[5]Ekamut-caxs'!B66</f>
        <v>Ներկայացուցչական ծախսերի գծով</v>
      </c>
      <c r="C63" s="51"/>
      <c r="D63" s="456"/>
    </row>
    <row r="64" spans="1:5" s="6" customFormat="1" ht="36" customHeight="1">
      <c r="A64" s="118">
        <v>21</v>
      </c>
      <c r="B64" s="436" t="s">
        <v>279</v>
      </c>
      <c r="C64" s="51"/>
      <c r="D64" s="456">
        <v>3531.6</v>
      </c>
      <c r="E64" s="6">
        <v>3364.9</v>
      </c>
    </row>
    <row r="65" spans="1:14" s="6" customFormat="1" ht="18.75" customHeight="1">
      <c r="A65" s="118">
        <v>22</v>
      </c>
      <c r="B65" s="21" t="s">
        <v>278</v>
      </c>
      <c r="C65" s="51"/>
      <c r="D65" s="456">
        <f>+'Dramakan hosqer'!C66/1.2</f>
        <v>7727.833333333333</v>
      </c>
      <c r="E65" s="6">
        <f>+'Dramakan hosqer'!C66/1.2</f>
        <v>7727.833333333333</v>
      </c>
    </row>
    <row r="66" spans="1:14" s="6" customFormat="1" ht="18.75" customHeight="1">
      <c r="A66" s="118">
        <v>23</v>
      </c>
      <c r="B66" s="21" t="s">
        <v>259</v>
      </c>
      <c r="C66" s="51"/>
      <c r="D66" s="456">
        <v>29</v>
      </c>
    </row>
    <row r="67" spans="1:14" s="6" customFormat="1" ht="18.75" customHeight="1">
      <c r="A67" s="118">
        <v>24</v>
      </c>
      <c r="B67" s="21" t="s">
        <v>260</v>
      </c>
      <c r="C67" s="51"/>
      <c r="D67" s="456">
        <v>729.9</v>
      </c>
    </row>
    <row r="68" spans="1:14" s="6" customFormat="1" ht="18.75" customHeight="1">
      <c r="A68" s="118">
        <v>25</v>
      </c>
      <c r="B68" s="21" t="s">
        <v>261</v>
      </c>
      <c r="C68" s="51"/>
      <c r="D68" s="456">
        <v>211.2</v>
      </c>
    </row>
    <row r="69" spans="1:14" s="6" customFormat="1" ht="18.75" customHeight="1">
      <c r="A69" s="118">
        <v>26</v>
      </c>
      <c r="B69" s="21" t="s">
        <v>262</v>
      </c>
      <c r="C69" s="51"/>
      <c r="D69" s="456">
        <v>79.2</v>
      </c>
    </row>
    <row r="70" spans="1:14" s="6" customFormat="1" ht="18.75" customHeight="1">
      <c r="A70" s="118">
        <v>27</v>
      </c>
      <c r="B70" s="21" t="s">
        <v>263</v>
      </c>
      <c r="C70" s="51"/>
      <c r="D70" s="456">
        <v>120</v>
      </c>
    </row>
    <row r="71" spans="1:14" s="6" customFormat="1" ht="30" customHeight="1">
      <c r="A71" s="118">
        <v>28</v>
      </c>
      <c r="B71" s="436" t="s">
        <v>264</v>
      </c>
      <c r="C71" s="51"/>
      <c r="D71" s="456">
        <v>4264.8999999999996</v>
      </c>
    </row>
    <row r="72" spans="1:14" s="6" customFormat="1" ht="33" customHeight="1">
      <c r="A72" s="118">
        <v>29</v>
      </c>
      <c r="B72" s="436" t="s">
        <v>265</v>
      </c>
      <c r="C72" s="51"/>
      <c r="D72" s="456">
        <v>960</v>
      </c>
    </row>
    <row r="73" spans="1:14" s="6" customFormat="1" ht="18.75" customHeight="1">
      <c r="A73" s="118">
        <v>30</v>
      </c>
      <c r="B73" s="21" t="s">
        <v>266</v>
      </c>
      <c r="C73" s="51"/>
      <c r="D73" s="456">
        <v>10380.4</v>
      </c>
    </row>
    <row r="74" spans="1:14" s="6" customFormat="1" ht="18.75" customHeight="1">
      <c r="A74" s="118">
        <v>31</v>
      </c>
      <c r="B74" s="21" t="s">
        <v>267</v>
      </c>
      <c r="C74" s="51"/>
      <c r="D74" s="456">
        <f>+'Dramakan hosqer'!C75/1.2</f>
        <v>1846.0833333333335</v>
      </c>
      <c r="E74" s="6">
        <f>+'Dramakan hosqer'!C75/1.2</f>
        <v>1846.0833333333335</v>
      </c>
    </row>
    <row r="75" spans="1:14" s="6" customFormat="1" ht="18.75" customHeight="1">
      <c r="A75" s="118">
        <v>32</v>
      </c>
      <c r="B75" s="21" t="s">
        <v>268</v>
      </c>
      <c r="C75" s="51"/>
      <c r="D75" s="456">
        <v>14.2</v>
      </c>
    </row>
    <row r="76" spans="1:14" s="6" customFormat="1" ht="18.75" customHeight="1">
      <c r="A76" s="118">
        <v>33</v>
      </c>
      <c r="B76" s="21" t="s">
        <v>269</v>
      </c>
      <c r="C76" s="51"/>
      <c r="D76" s="456">
        <v>80</v>
      </c>
    </row>
    <row r="77" spans="1:14" s="6" customFormat="1" ht="18.75" customHeight="1">
      <c r="A77" s="118">
        <v>34</v>
      </c>
      <c r="B77" s="21" t="s">
        <v>270</v>
      </c>
      <c r="C77" s="51"/>
      <c r="D77" s="456">
        <v>528</v>
      </c>
    </row>
    <row r="78" spans="1:14" s="6" customFormat="1" ht="36.75" customHeight="1">
      <c r="A78" s="118">
        <v>35</v>
      </c>
      <c r="B78" s="436" t="s">
        <v>302</v>
      </c>
      <c r="C78" s="51"/>
      <c r="D78" s="456">
        <v>939</v>
      </c>
      <c r="E78" s="207" t="s">
        <v>203</v>
      </c>
    </row>
    <row r="79" spans="1:14" ht="18.75" customHeight="1">
      <c r="A79" s="118">
        <v>36</v>
      </c>
      <c r="B79" s="20" t="s">
        <v>27</v>
      </c>
      <c r="C79" s="50"/>
      <c r="D79" s="456">
        <f>30875.2-376.1+163.8+166.7</f>
        <v>30829.600000000002</v>
      </c>
      <c r="E79" s="439"/>
    </row>
    <row r="80" spans="1:14" s="3" customFormat="1" ht="18.75" customHeight="1">
      <c r="A80" s="170">
        <v>36.1</v>
      </c>
      <c r="B80" s="1" t="s">
        <v>81</v>
      </c>
      <c r="C80" s="52"/>
      <c r="D80" s="456">
        <v>26207.3</v>
      </c>
      <c r="E80" s="18"/>
      <c r="F80" s="2"/>
      <c r="G80" s="2"/>
      <c r="H80" s="2"/>
      <c r="I80" s="2"/>
      <c r="J80" s="2"/>
      <c r="K80" s="2"/>
      <c r="L80" s="2"/>
      <c r="M80" s="2"/>
      <c r="N80" s="2"/>
    </row>
    <row r="81" spans="1:15" ht="18" customHeight="1">
      <c r="A81" s="118">
        <v>37</v>
      </c>
      <c r="B81" s="21" t="s">
        <v>82</v>
      </c>
      <c r="C81" s="50"/>
      <c r="D81" s="456">
        <v>362.6</v>
      </c>
    </row>
    <row r="82" spans="1:15" s="16" customFormat="1" ht="20.25" hidden="1" customHeight="1">
      <c r="A82" s="118">
        <v>44</v>
      </c>
      <c r="B82" s="21" t="s">
        <v>70</v>
      </c>
      <c r="C82" s="50"/>
      <c r="D82" s="456"/>
      <c r="E82" s="55"/>
      <c r="F82" s="15"/>
      <c r="G82" s="15"/>
      <c r="H82" s="15"/>
      <c r="I82" s="15"/>
      <c r="J82" s="15"/>
      <c r="K82" s="15"/>
      <c r="L82" s="15"/>
      <c r="M82" s="15"/>
      <c r="N82" s="15"/>
    </row>
    <row r="83" spans="1:15" ht="23.25" customHeight="1">
      <c r="A83" s="56"/>
      <c r="B83" s="57" t="s">
        <v>32</v>
      </c>
      <c r="C83" s="48"/>
      <c r="D83" s="468">
        <f>SUM(D29,D32:D37,D41:D79,D81:D82)</f>
        <v>262088.8333333334</v>
      </c>
      <c r="E83" s="305">
        <f>+D26-D83</f>
        <v>-8.3333333401242271E-2</v>
      </c>
    </row>
    <row r="84" spans="1:15" ht="37.5" customHeight="1">
      <c r="B84" s="58"/>
      <c r="C84" s="8"/>
    </row>
    <row r="85" spans="1:15" ht="26.25" hidden="1" customHeight="1">
      <c r="B85" s="9" t="s">
        <v>335</v>
      </c>
      <c r="C85" s="308" t="s">
        <v>334</v>
      </c>
      <c r="D85" s="472"/>
    </row>
    <row r="86" spans="1:15" ht="12.75" hidden="1" customHeight="1">
      <c r="B86" s="58"/>
      <c r="C86" s="253" t="s">
        <v>97</v>
      </c>
      <c r="D86" s="473"/>
    </row>
    <row r="87" spans="1:15" ht="27" hidden="1" customHeight="1">
      <c r="B87" s="9" t="s">
        <v>283</v>
      </c>
      <c r="C87" s="308" t="s">
        <v>284</v>
      </c>
      <c r="D87" s="472"/>
    </row>
    <row r="88" spans="1:15" ht="13.5" hidden="1" customHeight="1">
      <c r="C88" s="253" t="s">
        <v>97</v>
      </c>
      <c r="D88" s="473"/>
    </row>
    <row r="89" spans="1:15" hidden="1">
      <c r="B89" s="8" t="s">
        <v>179</v>
      </c>
    </row>
    <row r="90" spans="1:15" ht="80.400000000000006" customHeight="1">
      <c r="B90" s="426" t="s">
        <v>232</v>
      </c>
      <c r="D90" s="474" t="s">
        <v>254</v>
      </c>
      <c r="E90" s="40"/>
      <c r="O90" s="6"/>
    </row>
    <row r="91" spans="1:15" ht="40.5" customHeight="1">
      <c r="B91" s="264"/>
      <c r="C91" s="81"/>
      <c r="D91" s="475"/>
      <c r="E91" s="40"/>
      <c r="O91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5"/>
  <sheetViews>
    <sheetView view="pageBreakPreview" topLeftCell="A12" zoomScaleSheetLayoutView="100" workbookViewId="0">
      <selection activeCell="A106" sqref="A106"/>
    </sheetView>
  </sheetViews>
  <sheetFormatPr defaultColWidth="9.109375" defaultRowHeight="15"/>
  <cols>
    <col min="1" max="1" width="6" style="84" customWidth="1"/>
    <col min="2" max="2" width="84.44140625" style="84" customWidth="1"/>
    <col min="3" max="3" width="30.5546875" style="491" customWidth="1"/>
    <col min="4" max="4" width="23.109375" style="110" hidden="1" customWidth="1"/>
    <col min="5" max="5" width="23.109375" style="90" customWidth="1"/>
    <col min="6" max="6" width="1.5546875" style="90" customWidth="1"/>
    <col min="7" max="7" width="1.6640625" style="90" customWidth="1"/>
    <col min="8" max="8" width="11.88671875" style="90" customWidth="1"/>
    <col min="9" max="11" width="9.109375" style="83"/>
    <col min="12" max="16384" width="9.109375" style="84"/>
  </cols>
  <sheetData>
    <row r="1" spans="1:11" s="78" customFormat="1" ht="19.5" customHeight="1">
      <c r="A1" s="76"/>
      <c r="B1" s="77"/>
      <c r="C1" s="476" t="s">
        <v>338</v>
      </c>
      <c r="D1" s="108"/>
      <c r="E1" s="41"/>
      <c r="F1" s="41"/>
      <c r="G1" s="41"/>
      <c r="H1" s="41"/>
      <c r="I1" s="79"/>
      <c r="J1" s="79"/>
      <c r="K1" s="79"/>
    </row>
    <row r="2" spans="1:11" s="78" customFormat="1" ht="21" customHeight="1">
      <c r="A2" s="76"/>
      <c r="B2" s="76"/>
      <c r="C2" s="477" t="s">
        <v>42</v>
      </c>
      <c r="D2" s="108"/>
      <c r="E2" s="41"/>
      <c r="F2" s="41"/>
      <c r="G2" s="41"/>
      <c r="H2" s="41"/>
      <c r="I2" s="79"/>
      <c r="J2" s="79"/>
      <c r="K2" s="79"/>
    </row>
    <row r="3" spans="1:11" s="78" customFormat="1" ht="19.5" customHeight="1">
      <c r="A3" s="76"/>
      <c r="B3" s="76"/>
      <c r="C3" s="477" t="s">
        <v>29</v>
      </c>
      <c r="D3" s="108"/>
      <c r="E3" s="41"/>
      <c r="F3" s="41"/>
      <c r="G3" s="41"/>
      <c r="H3" s="41"/>
      <c r="I3" s="79"/>
      <c r="J3" s="79"/>
      <c r="K3" s="79"/>
    </row>
    <row r="4" spans="1:11" s="78" customFormat="1" ht="26.25" customHeight="1">
      <c r="A4" s="76"/>
      <c r="B4" s="76"/>
      <c r="C4" s="462" t="s">
        <v>234</v>
      </c>
      <c r="D4" s="108"/>
      <c r="E4" s="41"/>
      <c r="F4" s="41"/>
      <c r="G4" s="41"/>
      <c r="H4" s="41"/>
      <c r="I4" s="79"/>
      <c r="J4" s="79"/>
      <c r="K4" s="79"/>
    </row>
    <row r="5" spans="1:11" s="78" customFormat="1" ht="24.75" customHeight="1">
      <c r="A5" s="76"/>
      <c r="B5" s="76"/>
      <c r="C5" s="462" t="s">
        <v>175</v>
      </c>
      <c r="D5" s="108"/>
      <c r="E5" s="41"/>
      <c r="F5" s="41"/>
      <c r="G5" s="41"/>
      <c r="H5" s="41"/>
      <c r="I5" s="79"/>
      <c r="J5" s="79"/>
      <c r="K5" s="79"/>
    </row>
    <row r="6" spans="1:11" s="78" customFormat="1" ht="14.25" customHeight="1">
      <c r="A6" s="76"/>
      <c r="B6" s="76"/>
      <c r="C6" s="478"/>
      <c r="D6" s="108"/>
      <c r="E6" s="41"/>
      <c r="F6" s="41"/>
      <c r="G6" s="41"/>
      <c r="H6" s="41"/>
      <c r="I6" s="79"/>
      <c r="J6" s="79"/>
      <c r="K6" s="79"/>
    </row>
    <row r="7" spans="1:11" s="78" customFormat="1" ht="19.5" customHeight="1">
      <c r="A7" s="508" t="s">
        <v>43</v>
      </c>
      <c r="B7" s="508"/>
      <c r="C7" s="508"/>
      <c r="D7" s="108"/>
      <c r="E7" s="41"/>
      <c r="F7" s="41"/>
      <c r="G7" s="41"/>
      <c r="H7" s="41"/>
      <c r="I7" s="79"/>
      <c r="J7" s="79"/>
      <c r="K7" s="79"/>
    </row>
    <row r="8" spans="1:11" s="7" customFormat="1" ht="29.25" customHeight="1">
      <c r="A8" s="504" t="str">
        <f>+'Ekamut-caxs'!A8:D8</f>
        <v xml:space="preserve">«Երևանի Հ.Ղափլանյանի անվան դրամատիկական թատրոն» ՀՈԱԿ-ի </v>
      </c>
      <c r="B8" s="504"/>
      <c r="C8" s="504"/>
      <c r="D8" s="109"/>
      <c r="E8" s="4"/>
      <c r="F8" s="4"/>
      <c r="G8" s="4"/>
      <c r="H8" s="41"/>
      <c r="I8" s="6"/>
      <c r="J8" s="6"/>
      <c r="K8" s="6"/>
    </row>
    <row r="9" spans="1:11" s="7" customFormat="1" ht="18.75" customHeight="1">
      <c r="A9" s="505" t="s">
        <v>233</v>
      </c>
      <c r="B9" s="505"/>
      <c r="C9" s="505"/>
      <c r="D9" s="108"/>
      <c r="E9" s="41"/>
      <c r="F9" s="41"/>
      <c r="G9" s="41"/>
      <c r="H9" s="41"/>
      <c r="I9" s="6"/>
      <c r="J9" s="6"/>
      <c r="K9" s="6"/>
    </row>
    <row r="10" spans="1:11" s="7" customFormat="1" ht="11.25" customHeight="1">
      <c r="A10" s="80"/>
      <c r="B10" s="80"/>
      <c r="C10" s="479"/>
      <c r="D10" s="108"/>
      <c r="E10" s="41"/>
      <c r="F10" s="41"/>
      <c r="G10" s="41"/>
      <c r="H10" s="41"/>
      <c r="I10" s="6"/>
      <c r="J10" s="6"/>
      <c r="K10" s="6"/>
    </row>
    <row r="11" spans="1:11" s="78" customFormat="1" ht="15" customHeight="1">
      <c r="A11" s="76"/>
      <c r="B11" s="76"/>
      <c r="C11" s="480" t="s">
        <v>44</v>
      </c>
      <c r="D11" s="108"/>
      <c r="E11" s="41"/>
      <c r="F11" s="41"/>
      <c r="G11" s="41"/>
      <c r="H11" s="41"/>
      <c r="I11" s="79"/>
      <c r="J11" s="79"/>
      <c r="K11" s="79"/>
    </row>
    <row r="12" spans="1:11" s="8" customFormat="1" ht="27" customHeight="1">
      <c r="A12" s="93" t="s">
        <v>3</v>
      </c>
      <c r="B12" s="93" t="s">
        <v>33</v>
      </c>
      <c r="C12" s="481" t="s">
        <v>45</v>
      </c>
      <c r="D12" s="110"/>
      <c r="E12" s="90"/>
      <c r="F12" s="90"/>
      <c r="G12" s="90"/>
      <c r="H12" s="303"/>
      <c r="I12" s="90"/>
      <c r="J12" s="90"/>
      <c r="K12" s="90"/>
    </row>
    <row r="13" spans="1:11" s="78" customFormat="1" ht="39" customHeight="1">
      <c r="A13" s="11" t="s">
        <v>7</v>
      </c>
      <c r="B13" s="12" t="s">
        <v>34</v>
      </c>
      <c r="C13" s="482">
        <f>+'Dramakani hamematakan'!D6</f>
        <v>38822</v>
      </c>
      <c r="D13" s="506"/>
      <c r="E13" s="507"/>
      <c r="F13" s="302"/>
      <c r="G13" s="302"/>
      <c r="H13" s="255"/>
      <c r="I13" s="79"/>
      <c r="J13" s="79"/>
      <c r="K13" s="79"/>
    </row>
    <row r="14" spans="1:11" s="78" customFormat="1" ht="27" customHeight="1">
      <c r="A14" s="11" t="s">
        <v>11</v>
      </c>
      <c r="B14" s="12" t="s">
        <v>85</v>
      </c>
      <c r="C14" s="482">
        <f>SUM(C15:C28)</f>
        <v>289346.91999999993</v>
      </c>
      <c r="D14" s="108"/>
      <c r="E14" s="41"/>
      <c r="F14" s="41"/>
      <c r="G14" s="41"/>
      <c r="H14" s="41"/>
      <c r="I14" s="79"/>
      <c r="J14" s="79"/>
      <c r="K14" s="79"/>
    </row>
    <row r="15" spans="1:11" s="78" customFormat="1" ht="21" customHeight="1">
      <c r="A15" s="64">
        <v>1</v>
      </c>
      <c r="B15" s="278" t="s">
        <v>119</v>
      </c>
      <c r="C15" s="460">
        <f>+'Pastaci finansav.'!C11</f>
        <v>199606.5</v>
      </c>
      <c r="D15" s="108"/>
      <c r="E15" s="41"/>
      <c r="F15" s="41"/>
      <c r="G15" s="41"/>
      <c r="H15" s="41"/>
      <c r="I15" s="79"/>
      <c r="J15" s="79"/>
      <c r="K15" s="79"/>
    </row>
    <row r="16" spans="1:11" s="78" customFormat="1" ht="36" hidden="1" customHeight="1">
      <c r="A16" s="64">
        <v>2</v>
      </c>
      <c r="B16" s="331" t="s">
        <v>192</v>
      </c>
      <c r="C16" s="460">
        <f>+'Pastaci finansav.'!D11</f>
        <v>0</v>
      </c>
      <c r="D16" s="108"/>
      <c r="E16" s="41"/>
      <c r="F16" s="41"/>
      <c r="G16" s="41"/>
      <c r="H16" s="41"/>
      <c r="I16" s="79"/>
      <c r="J16" s="79"/>
      <c r="K16" s="79"/>
    </row>
    <row r="17" spans="1:11" s="78" customFormat="1" ht="17.399999999999999">
      <c r="A17" s="64">
        <v>2</v>
      </c>
      <c r="B17" s="281" t="s">
        <v>8</v>
      </c>
      <c r="C17" s="460">
        <f>+'Pastaci finansav.'!E11</f>
        <v>77511</v>
      </c>
      <c r="D17" s="2" t="s">
        <v>205</v>
      </c>
      <c r="E17" s="41"/>
      <c r="F17" s="41"/>
      <c r="G17" s="41"/>
      <c r="H17" s="41"/>
      <c r="I17" s="79"/>
      <c r="J17" s="79"/>
      <c r="K17" s="79"/>
    </row>
    <row r="18" spans="1:11" s="78" customFormat="1" ht="17.399999999999999">
      <c r="A18" s="64">
        <v>3</v>
      </c>
      <c r="B18" s="282" t="s">
        <v>55</v>
      </c>
      <c r="C18" s="457">
        <v>864</v>
      </c>
      <c r="D18" s="108">
        <f>+C18/1.2</f>
        <v>720</v>
      </c>
      <c r="E18" s="41"/>
      <c r="F18" s="41"/>
      <c r="G18" s="41"/>
      <c r="H18" s="41"/>
      <c r="I18" s="79"/>
      <c r="J18" s="79"/>
      <c r="K18" s="79"/>
    </row>
    <row r="19" spans="1:11" s="78" customFormat="1" ht="17.399999999999999">
      <c r="A19" s="64">
        <v>4</v>
      </c>
      <c r="B19" s="283" t="s">
        <v>65</v>
      </c>
      <c r="C19" s="457">
        <f>+'Ekamut-caxs'!D16*1.2</f>
        <v>180</v>
      </c>
      <c r="D19" s="108"/>
      <c r="E19" s="41"/>
      <c r="F19" s="41"/>
      <c r="G19" s="41"/>
      <c r="H19" s="41"/>
      <c r="I19" s="79"/>
      <c r="J19" s="79"/>
      <c r="K19" s="79"/>
    </row>
    <row r="20" spans="1:11" s="78" customFormat="1" ht="16.5" hidden="1" customHeight="1">
      <c r="A20" s="64">
        <v>6</v>
      </c>
      <c r="B20" s="21" t="s">
        <v>191</v>
      </c>
      <c r="C20" s="460">
        <f>+'Ekamut-caxs'!D17</f>
        <v>0</v>
      </c>
      <c r="D20" s="111"/>
      <c r="E20" s="102"/>
      <c r="F20" s="102"/>
      <c r="G20" s="102"/>
      <c r="H20" s="41"/>
      <c r="I20" s="79"/>
      <c r="J20" s="79"/>
      <c r="K20" s="79"/>
    </row>
    <row r="21" spans="1:11" s="78" customFormat="1" ht="17.399999999999999" hidden="1">
      <c r="A21" s="64">
        <v>7</v>
      </c>
      <c r="B21" s="278" t="s">
        <v>9</v>
      </c>
      <c r="C21" s="460">
        <f>+'Ekamut-caxs'!D18</f>
        <v>0</v>
      </c>
      <c r="D21" s="108"/>
      <c r="E21" s="41"/>
      <c r="F21" s="41"/>
      <c r="G21" s="41"/>
      <c r="H21" s="41"/>
      <c r="I21" s="79"/>
      <c r="J21" s="79"/>
      <c r="K21" s="79"/>
    </row>
    <row r="22" spans="1:11" s="78" customFormat="1" ht="16.5" hidden="1" customHeight="1">
      <c r="A22" s="64">
        <v>8</v>
      </c>
      <c r="B22" s="278" t="s">
        <v>74</v>
      </c>
      <c r="C22" s="460">
        <f>+'Ekamut-caxs'!D19</f>
        <v>0</v>
      </c>
      <c r="D22" s="111"/>
      <c r="E22" s="102"/>
      <c r="F22" s="102"/>
      <c r="G22" s="102"/>
      <c r="H22" s="41"/>
      <c r="I22" s="79"/>
      <c r="J22" s="79"/>
      <c r="K22" s="79"/>
    </row>
    <row r="23" spans="1:11" s="78" customFormat="1" ht="16.5" customHeight="1">
      <c r="A23" s="64">
        <v>5</v>
      </c>
      <c r="B23" s="278" t="s">
        <v>35</v>
      </c>
      <c r="C23" s="457">
        <f>+'Deb. ev kreditor'!D34</f>
        <v>4832</v>
      </c>
      <c r="D23" s="111"/>
      <c r="E23" s="102"/>
      <c r="F23" s="102"/>
      <c r="G23" s="102"/>
      <c r="H23" s="41"/>
      <c r="I23" s="79"/>
      <c r="J23" s="79"/>
      <c r="K23" s="79"/>
    </row>
    <row r="24" spans="1:11" s="78" customFormat="1" ht="16.5" customHeight="1">
      <c r="A24" s="64">
        <v>6</v>
      </c>
      <c r="B24" s="278" t="s">
        <v>10</v>
      </c>
      <c r="C24" s="460">
        <f>+'Ekamut-caxs'!D23</f>
        <v>969.6</v>
      </c>
      <c r="D24" s="111"/>
      <c r="E24" s="102"/>
      <c r="F24" s="102"/>
      <c r="G24" s="102"/>
      <c r="H24" s="41"/>
      <c r="I24" s="79"/>
      <c r="J24" s="79"/>
      <c r="K24" s="79"/>
    </row>
    <row r="25" spans="1:11" s="79" customFormat="1" ht="19.2" customHeight="1">
      <c r="A25" s="64">
        <v>7</v>
      </c>
      <c r="B25" s="284" t="s">
        <v>257</v>
      </c>
      <c r="C25" s="457">
        <f>+'Ekamut-caxs'!D24*1.2</f>
        <v>1716.7199999999998</v>
      </c>
      <c r="D25" s="111"/>
      <c r="E25" s="102"/>
      <c r="F25" s="102"/>
      <c r="G25" s="102"/>
      <c r="H25" s="41"/>
    </row>
    <row r="26" spans="1:11" s="79" customFormat="1" ht="19.2" customHeight="1">
      <c r="A26" s="64">
        <v>8</v>
      </c>
      <c r="B26" s="284" t="s">
        <v>322</v>
      </c>
      <c r="C26" s="457">
        <v>47.5</v>
      </c>
      <c r="D26" s="111"/>
      <c r="E26" s="102"/>
      <c r="F26" s="102"/>
      <c r="G26" s="102"/>
      <c r="H26" s="41"/>
    </row>
    <row r="27" spans="1:11" s="79" customFormat="1" ht="19.2" customHeight="1">
      <c r="A27" s="64">
        <v>9</v>
      </c>
      <c r="B27" s="284" t="s">
        <v>258</v>
      </c>
      <c r="C27" s="457">
        <v>2880</v>
      </c>
      <c r="D27" s="111"/>
      <c r="E27" s="102"/>
      <c r="F27" s="102"/>
      <c r="G27" s="102"/>
      <c r="H27" s="41"/>
    </row>
    <row r="28" spans="1:11" s="79" customFormat="1" ht="19.2" customHeight="1">
      <c r="A28" s="64">
        <v>10</v>
      </c>
      <c r="B28" s="284" t="s">
        <v>327</v>
      </c>
      <c r="C28" s="457">
        <v>739.6</v>
      </c>
      <c r="D28" s="107" t="s">
        <v>204</v>
      </c>
      <c r="E28" s="102"/>
      <c r="F28" s="102"/>
      <c r="G28" s="102"/>
      <c r="H28" s="41"/>
    </row>
    <row r="29" spans="1:11" s="78" customFormat="1" ht="24" customHeight="1">
      <c r="A29" s="11" t="s">
        <v>36</v>
      </c>
      <c r="B29" s="12" t="s">
        <v>86</v>
      </c>
      <c r="C29" s="482">
        <f>C30+C87+C103</f>
        <v>313439.24</v>
      </c>
      <c r="D29" s="309">
        <f>+C13-C85</f>
        <v>22849.4</v>
      </c>
      <c r="E29" s="41"/>
      <c r="F29" s="41"/>
      <c r="G29" s="41"/>
      <c r="H29" s="41"/>
      <c r="I29" s="79"/>
      <c r="J29" s="79"/>
      <c r="K29" s="79"/>
    </row>
    <row r="30" spans="1:11" s="78" customFormat="1" ht="22.5" customHeight="1">
      <c r="A30" s="14" t="s">
        <v>58</v>
      </c>
      <c r="B30" s="12" t="s">
        <v>61</v>
      </c>
      <c r="C30" s="482">
        <f>SUM(C31,C34:C39,C43:C81,C85:C86)</f>
        <v>302164.33999999997</v>
      </c>
      <c r="D30" s="108"/>
      <c r="E30" s="41"/>
      <c r="F30" s="41"/>
      <c r="G30" s="41"/>
      <c r="H30" s="41"/>
      <c r="I30" s="79"/>
      <c r="J30" s="79"/>
      <c r="K30" s="79"/>
    </row>
    <row r="31" spans="1:11" s="95" customFormat="1" ht="18" customHeight="1">
      <c r="A31" s="64">
        <v>1</v>
      </c>
      <c r="B31" s="285" t="s">
        <v>12</v>
      </c>
      <c r="C31" s="460">
        <f>+'Ekamut-caxs'!D29</f>
        <v>179070.1</v>
      </c>
      <c r="D31" s="112"/>
      <c r="E31" s="103"/>
      <c r="F31" s="103"/>
      <c r="G31" s="103"/>
      <c r="H31" s="103"/>
      <c r="I31" s="94"/>
      <c r="J31" s="94"/>
      <c r="K31" s="94"/>
    </row>
    <row r="32" spans="1:11" s="87" customFormat="1" ht="18" hidden="1" customHeight="1">
      <c r="A32" s="25">
        <v>1.1000000000000001</v>
      </c>
      <c r="B32" s="30" t="s">
        <v>120</v>
      </c>
      <c r="C32" s="483">
        <f>+'Ekamut-caxs'!D30</f>
        <v>0</v>
      </c>
      <c r="D32" s="300"/>
      <c r="E32" s="104"/>
      <c r="F32" s="104"/>
      <c r="G32" s="104"/>
      <c r="H32" s="104"/>
      <c r="I32" s="86"/>
      <c r="J32" s="86"/>
      <c r="K32" s="86"/>
    </row>
    <row r="33" spans="1:11" s="87" customFormat="1" ht="18" customHeight="1">
      <c r="A33" s="25">
        <v>1.1000000000000001</v>
      </c>
      <c r="B33" s="30" t="s">
        <v>13</v>
      </c>
      <c r="C33" s="483">
        <f>+'Ekamut-caxs'!D31</f>
        <v>20252.2</v>
      </c>
      <c r="D33" s="113"/>
      <c r="E33" s="104"/>
      <c r="F33" s="104"/>
      <c r="G33" s="104"/>
      <c r="H33" s="104"/>
      <c r="I33" s="86"/>
      <c r="J33" s="86"/>
      <c r="K33" s="86"/>
    </row>
    <row r="34" spans="1:11" s="97" customFormat="1" ht="18" customHeight="1">
      <c r="A34" s="64">
        <v>2</v>
      </c>
      <c r="B34" s="281" t="s">
        <v>15</v>
      </c>
      <c r="C34" s="460">
        <f>+'Ekamut-caxs'!D32*1.2</f>
        <v>4835</v>
      </c>
      <c r="D34" s="383">
        <f>+C34-Komunal!F20</f>
        <v>0</v>
      </c>
      <c r="E34" s="70"/>
      <c r="F34" s="70"/>
      <c r="G34" s="70"/>
      <c r="H34" s="70"/>
      <c r="I34" s="96"/>
      <c r="J34" s="96"/>
      <c r="K34" s="96"/>
    </row>
    <row r="35" spans="1:11" s="97" customFormat="1" ht="18" customHeight="1">
      <c r="A35" s="64">
        <v>3</v>
      </c>
      <c r="B35" s="281" t="s">
        <v>14</v>
      </c>
      <c r="C35" s="460">
        <f>+'Ekamut-caxs'!D33*1.2</f>
        <v>8972.2999999999993</v>
      </c>
      <c r="D35" s="383">
        <f>+C35-Komunal!J20</f>
        <v>0</v>
      </c>
      <c r="E35" s="70"/>
      <c r="F35" s="70"/>
      <c r="G35" s="70"/>
      <c r="H35" s="70"/>
      <c r="I35" s="96"/>
      <c r="J35" s="96"/>
      <c r="K35" s="96"/>
    </row>
    <row r="36" spans="1:11" s="97" customFormat="1" ht="18" customHeight="1">
      <c r="A36" s="64">
        <v>4</v>
      </c>
      <c r="B36" s="281" t="s">
        <v>16</v>
      </c>
      <c r="C36" s="460">
        <f>+'Ekamut-caxs'!D34*1.2</f>
        <v>221.3</v>
      </c>
      <c r="D36" s="383">
        <f>+C36-Komunal!M20</f>
        <v>-180</v>
      </c>
      <c r="E36" s="70"/>
      <c r="F36" s="70"/>
      <c r="G36" s="70"/>
      <c r="H36" s="70"/>
      <c r="I36" s="96"/>
      <c r="J36" s="96"/>
      <c r="K36" s="96"/>
    </row>
    <row r="37" spans="1:11" s="97" customFormat="1" ht="18" customHeight="1">
      <c r="A37" s="64">
        <v>5</v>
      </c>
      <c r="B37" s="281" t="s">
        <v>17</v>
      </c>
      <c r="C37" s="460">
        <f>+'Ekamut-caxs'!D35</f>
        <v>176.6</v>
      </c>
      <c r="D37" s="114"/>
      <c r="E37" s="70"/>
      <c r="F37" s="70"/>
      <c r="G37" s="70"/>
      <c r="H37" s="70"/>
      <c r="I37" s="96"/>
      <c r="J37" s="96"/>
      <c r="K37" s="96"/>
    </row>
    <row r="38" spans="1:11" s="97" customFormat="1" ht="18" hidden="1" customHeight="1">
      <c r="A38" s="64">
        <v>6</v>
      </c>
      <c r="B38" s="281" t="s">
        <v>18</v>
      </c>
      <c r="C38" s="460">
        <f>+'Ekamut-caxs'!D36</f>
        <v>0</v>
      </c>
      <c r="D38" s="114"/>
      <c r="E38" s="70"/>
      <c r="F38" s="70"/>
      <c r="G38" s="70"/>
      <c r="H38" s="70"/>
      <c r="I38" s="96"/>
      <c r="J38" s="96"/>
      <c r="K38" s="96"/>
    </row>
    <row r="39" spans="1:11" s="97" customFormat="1" ht="18" customHeight="1">
      <c r="A39" s="64">
        <v>6</v>
      </c>
      <c r="B39" s="281" t="s">
        <v>19</v>
      </c>
      <c r="C39" s="460">
        <f>SUM(C40:C42)</f>
        <v>1853.6999999999998</v>
      </c>
      <c r="D39" s="114"/>
      <c r="E39" s="70"/>
      <c r="F39" s="70"/>
      <c r="G39" s="70"/>
      <c r="H39" s="70"/>
      <c r="I39" s="96"/>
      <c r="J39" s="96"/>
      <c r="K39" s="96"/>
    </row>
    <row r="40" spans="1:11" ht="18" customHeight="1">
      <c r="A40" s="25">
        <v>6.1</v>
      </c>
      <c r="B40" s="30" t="s">
        <v>20</v>
      </c>
      <c r="C40" s="460">
        <f>+'Ekamut-caxs'!D38*1.2</f>
        <v>691.19999999999993</v>
      </c>
    </row>
    <row r="41" spans="1:11" ht="18" customHeight="1">
      <c r="A41" s="25">
        <v>6.2</v>
      </c>
      <c r="B41" s="30" t="s">
        <v>21</v>
      </c>
      <c r="C41" s="460">
        <v>622.5</v>
      </c>
      <c r="D41" s="110" t="s">
        <v>282</v>
      </c>
    </row>
    <row r="42" spans="1:11" ht="18" customHeight="1">
      <c r="A42" s="25">
        <v>6.3</v>
      </c>
      <c r="B42" s="30" t="s">
        <v>22</v>
      </c>
      <c r="C42" s="460">
        <f>+'Ekamut-caxs'!D40*1.2</f>
        <v>540</v>
      </c>
    </row>
    <row r="43" spans="1:11" s="97" customFormat="1" ht="18" customHeight="1">
      <c r="A43" s="64">
        <v>7</v>
      </c>
      <c r="B43" s="281" t="s">
        <v>23</v>
      </c>
      <c r="C43" s="460">
        <f>+'Ekamut-caxs'!D41</f>
        <v>60</v>
      </c>
      <c r="D43" s="114"/>
      <c r="E43" s="70"/>
      <c r="F43" s="70"/>
      <c r="G43" s="70"/>
      <c r="H43" s="70"/>
      <c r="I43" s="96"/>
      <c r="J43" s="96"/>
      <c r="K43" s="96"/>
    </row>
    <row r="44" spans="1:11" s="97" customFormat="1" ht="18" customHeight="1">
      <c r="A44" s="64">
        <v>8</v>
      </c>
      <c r="B44" s="281" t="s">
        <v>31</v>
      </c>
      <c r="C44" s="457">
        <f>+'Ekamut-caxs'!D42*1.2</f>
        <v>1144.92</v>
      </c>
      <c r="D44" s="6"/>
      <c r="E44" s="70"/>
      <c r="F44" s="70"/>
      <c r="G44" s="70"/>
      <c r="H44" s="70"/>
      <c r="I44" s="96"/>
      <c r="J44" s="96"/>
      <c r="K44" s="96"/>
    </row>
    <row r="45" spans="1:11" s="97" customFormat="1" ht="18" customHeight="1">
      <c r="A45" s="64">
        <v>9</v>
      </c>
      <c r="B45" s="281" t="s">
        <v>24</v>
      </c>
      <c r="C45" s="457">
        <f>+'Ekamut-caxs'!D43*1.2</f>
        <v>501.84</v>
      </c>
      <c r="D45" s="114"/>
      <c r="E45" s="70"/>
      <c r="F45" s="70"/>
      <c r="G45" s="70"/>
      <c r="H45" s="70"/>
      <c r="I45" s="96"/>
      <c r="J45" s="96"/>
      <c r="K45" s="96"/>
    </row>
    <row r="46" spans="1:11" s="97" customFormat="1" ht="18" customHeight="1">
      <c r="A46" s="64">
        <v>10</v>
      </c>
      <c r="B46" s="286" t="s">
        <v>77</v>
      </c>
      <c r="C46" s="457">
        <f>+'Ekamut-caxs'!D44</f>
        <v>150</v>
      </c>
      <c r="D46" s="114"/>
      <c r="E46" s="70"/>
      <c r="F46" s="70"/>
      <c r="G46" s="70"/>
      <c r="H46" s="70"/>
      <c r="I46" s="96"/>
      <c r="J46" s="96"/>
      <c r="K46" s="96"/>
    </row>
    <row r="47" spans="1:11" s="72" customFormat="1" ht="18" hidden="1" customHeight="1">
      <c r="A47" s="64">
        <v>12</v>
      </c>
      <c r="B47" s="281" t="s">
        <v>50</v>
      </c>
      <c r="C47" s="460">
        <f>+'Ekamut-caxs'!D45</f>
        <v>0</v>
      </c>
      <c r="D47" s="115"/>
      <c r="E47" s="70"/>
      <c r="F47" s="70"/>
      <c r="G47" s="70"/>
      <c r="H47" s="59"/>
      <c r="I47" s="71"/>
      <c r="J47" s="71"/>
      <c r="K47" s="71"/>
    </row>
    <row r="48" spans="1:11" s="97" customFormat="1" ht="18" customHeight="1">
      <c r="A48" s="64">
        <v>11</v>
      </c>
      <c r="B48" s="281" t="s">
        <v>121</v>
      </c>
      <c r="C48" s="460">
        <f>+'Ekamut-caxs'!D46</f>
        <v>7.1</v>
      </c>
      <c r="D48" s="114"/>
      <c r="E48" s="70"/>
      <c r="F48" s="70"/>
      <c r="G48" s="70"/>
      <c r="H48" s="70"/>
      <c r="I48" s="96"/>
      <c r="J48" s="96"/>
      <c r="K48" s="96"/>
    </row>
    <row r="49" spans="1:11" s="97" customFormat="1" ht="18" hidden="1" customHeight="1">
      <c r="A49" s="64">
        <v>14</v>
      </c>
      <c r="B49" s="281" t="s">
        <v>122</v>
      </c>
      <c r="C49" s="460">
        <f>+'Ekamut-caxs'!D47</f>
        <v>0</v>
      </c>
      <c r="D49" s="114"/>
      <c r="E49" s="70"/>
      <c r="F49" s="70"/>
      <c r="G49" s="70"/>
      <c r="H49" s="70"/>
      <c r="I49" s="96"/>
      <c r="J49" s="96"/>
      <c r="K49" s="96"/>
    </row>
    <row r="50" spans="1:11" s="97" customFormat="1" ht="18" customHeight="1">
      <c r="A50" s="64">
        <v>12</v>
      </c>
      <c r="B50" s="281" t="s">
        <v>25</v>
      </c>
      <c r="C50" s="460">
        <v>2533.1</v>
      </c>
      <c r="D50" s="114"/>
      <c r="E50" s="70"/>
      <c r="F50" s="70"/>
      <c r="G50" s="70"/>
      <c r="H50" s="70"/>
      <c r="I50" s="96"/>
      <c r="J50" s="96"/>
      <c r="K50" s="96"/>
    </row>
    <row r="51" spans="1:11" s="95" customFormat="1" ht="17.25" customHeight="1">
      <c r="A51" s="64">
        <v>13</v>
      </c>
      <c r="B51" s="281" t="s">
        <v>26</v>
      </c>
      <c r="C51" s="460">
        <f>+'Ekamut-caxs'!D49*1.2</f>
        <v>294.83999999999997</v>
      </c>
      <c r="D51" s="112"/>
      <c r="E51" s="103"/>
      <c r="F51" s="103"/>
      <c r="G51" s="103"/>
      <c r="H51" s="103"/>
      <c r="I51" s="94"/>
      <c r="J51" s="94"/>
      <c r="K51" s="94"/>
    </row>
    <row r="52" spans="1:11" s="95" customFormat="1" ht="18" customHeight="1">
      <c r="A52" s="64">
        <v>14</v>
      </c>
      <c r="B52" s="281" t="s">
        <v>69</v>
      </c>
      <c r="C52" s="460">
        <f>+'Ekamut-caxs'!D50</f>
        <v>996</v>
      </c>
      <c r="D52" s="112"/>
      <c r="E52" s="103"/>
      <c r="F52" s="103"/>
      <c r="G52" s="103"/>
      <c r="H52" s="103"/>
      <c r="I52" s="94"/>
      <c r="J52" s="94"/>
      <c r="K52" s="94"/>
    </row>
    <row r="53" spans="1:11" s="95" customFormat="1" ht="18" customHeight="1">
      <c r="A53" s="64">
        <v>15</v>
      </c>
      <c r="B53" s="281" t="s">
        <v>56</v>
      </c>
      <c r="C53" s="460">
        <f>+'Ekamut-caxs'!D51*1.2</f>
        <v>180</v>
      </c>
      <c r="D53" s="112"/>
      <c r="E53" s="103"/>
      <c r="F53" s="103"/>
      <c r="G53" s="103"/>
      <c r="H53" s="103"/>
      <c r="I53" s="94"/>
      <c r="J53" s="94"/>
      <c r="K53" s="94"/>
    </row>
    <row r="54" spans="1:11" s="72" customFormat="1" ht="18" hidden="1" customHeight="1">
      <c r="A54" s="64">
        <v>19</v>
      </c>
      <c r="B54" s="281" t="s">
        <v>47</v>
      </c>
      <c r="C54" s="460">
        <f>+'Ekamut-caxs'!D52</f>
        <v>0</v>
      </c>
      <c r="D54" s="115"/>
      <c r="E54" s="70"/>
      <c r="F54" s="70"/>
      <c r="G54" s="70"/>
      <c r="H54" s="59"/>
      <c r="I54" s="71"/>
      <c r="J54" s="71"/>
      <c r="K54" s="71"/>
    </row>
    <row r="55" spans="1:11" s="72" customFormat="1" ht="18.75" customHeight="1">
      <c r="A55" s="64">
        <v>16</v>
      </c>
      <c r="B55" s="281" t="s">
        <v>78</v>
      </c>
      <c r="C55" s="460">
        <f>+'Ekamut-caxs'!D53</f>
        <v>770.8</v>
      </c>
      <c r="D55" s="115"/>
      <c r="E55" s="70"/>
      <c r="F55" s="70"/>
      <c r="G55" s="70"/>
      <c r="H55" s="59"/>
      <c r="I55" s="71"/>
      <c r="J55" s="71"/>
      <c r="K55" s="71"/>
    </row>
    <row r="56" spans="1:11" s="72" customFormat="1" ht="18" hidden="1" customHeight="1">
      <c r="A56" s="64">
        <v>21</v>
      </c>
      <c r="B56" s="281" t="s">
        <v>79</v>
      </c>
      <c r="C56" s="460">
        <f>+'Ekamut-caxs'!D54</f>
        <v>0</v>
      </c>
      <c r="D56" s="6"/>
      <c r="E56" s="70"/>
      <c r="F56" s="70"/>
      <c r="G56" s="70"/>
      <c r="H56" s="59"/>
      <c r="I56" s="71"/>
      <c r="J56" s="71"/>
      <c r="K56" s="71"/>
    </row>
    <row r="57" spans="1:11" s="72" customFormat="1" ht="18" customHeight="1">
      <c r="A57" s="64">
        <v>17</v>
      </c>
      <c r="B57" s="281" t="s">
        <v>48</v>
      </c>
      <c r="C57" s="460">
        <f>+'Ekamut-caxs'!D55</f>
        <v>3</v>
      </c>
      <c r="D57" s="115"/>
      <c r="E57" s="70"/>
      <c r="F57" s="70"/>
      <c r="G57" s="70"/>
      <c r="H57" s="59"/>
      <c r="I57" s="71"/>
      <c r="J57" s="71"/>
      <c r="K57" s="71"/>
    </row>
    <row r="58" spans="1:11" s="72" customFormat="1" ht="20.25" hidden="1" customHeight="1">
      <c r="A58" s="64">
        <v>23</v>
      </c>
      <c r="B58" s="281" t="s">
        <v>123</v>
      </c>
      <c r="C58" s="460">
        <f>+'Ekamut-caxs'!D56</f>
        <v>0</v>
      </c>
      <c r="D58" s="115"/>
      <c r="E58" s="70"/>
      <c r="F58" s="70"/>
      <c r="G58" s="70"/>
      <c r="H58" s="59"/>
      <c r="I58" s="71"/>
      <c r="J58" s="71"/>
      <c r="K58" s="71"/>
    </row>
    <row r="59" spans="1:11" s="72" customFormat="1" ht="18" customHeight="1">
      <c r="A59" s="64">
        <v>18</v>
      </c>
      <c r="B59" s="281" t="s">
        <v>49</v>
      </c>
      <c r="C59" s="460">
        <f>+'Ekamut-caxs'!D57</f>
        <v>111.6</v>
      </c>
      <c r="D59" s="115"/>
      <c r="E59" s="70"/>
      <c r="F59" s="70"/>
      <c r="G59" s="70"/>
      <c r="H59" s="59"/>
      <c r="I59" s="71"/>
      <c r="J59" s="71"/>
      <c r="K59" s="71"/>
    </row>
    <row r="60" spans="1:11" s="72" customFormat="1" ht="18" customHeight="1">
      <c r="A60" s="64">
        <v>19</v>
      </c>
      <c r="B60" s="281" t="s">
        <v>66</v>
      </c>
      <c r="C60" s="460">
        <f>+'Ekamut-caxs'!D58</f>
        <v>72</v>
      </c>
      <c r="D60" s="115"/>
      <c r="E60" s="70"/>
      <c r="F60" s="70"/>
      <c r="G60" s="70"/>
      <c r="H60" s="59"/>
      <c r="I60" s="71"/>
      <c r="J60" s="71"/>
      <c r="K60" s="71"/>
    </row>
    <row r="61" spans="1:11" s="72" customFormat="1" ht="18" customHeight="1">
      <c r="A61" s="64">
        <v>20</v>
      </c>
      <c r="B61" s="415" t="s">
        <v>199</v>
      </c>
      <c r="C61" s="460">
        <v>1108.8</v>
      </c>
      <c r="D61" s="115"/>
      <c r="E61" s="70"/>
      <c r="F61" s="70"/>
      <c r="G61" s="70"/>
      <c r="H61" s="59"/>
      <c r="I61" s="71"/>
      <c r="J61" s="71"/>
      <c r="K61" s="71"/>
    </row>
    <row r="62" spans="1:11" s="72" customFormat="1" ht="22.5" hidden="1" customHeight="1">
      <c r="A62" s="64">
        <v>27</v>
      </c>
      <c r="B62" s="283" t="s">
        <v>200</v>
      </c>
      <c r="C62" s="460">
        <f>+'Ekamut-caxs'!D60</f>
        <v>0</v>
      </c>
      <c r="D62" s="115"/>
      <c r="E62" s="70"/>
      <c r="F62" s="70"/>
      <c r="G62" s="70"/>
      <c r="H62" s="59"/>
      <c r="I62" s="71"/>
      <c r="J62" s="71"/>
      <c r="K62" s="71"/>
    </row>
    <row r="63" spans="1:11" s="72" customFormat="1" ht="26.25" hidden="1" customHeight="1">
      <c r="A63" s="64">
        <v>28</v>
      </c>
      <c r="B63" s="281" t="s">
        <v>80</v>
      </c>
      <c r="C63" s="460">
        <f>+'Ekamut-caxs'!D61</f>
        <v>0</v>
      </c>
      <c r="D63" s="115"/>
      <c r="E63" s="70"/>
      <c r="F63" s="70"/>
      <c r="G63" s="70"/>
      <c r="H63" s="59"/>
      <c r="I63" s="71"/>
      <c r="J63" s="71"/>
      <c r="K63" s="71"/>
    </row>
    <row r="64" spans="1:11" s="72" customFormat="1" ht="22.5" hidden="1" customHeight="1">
      <c r="A64" s="64">
        <v>29</v>
      </c>
      <c r="B64" s="281" t="s">
        <v>136</v>
      </c>
      <c r="C64" s="460">
        <f>+'Ekamut-caxs'!D62</f>
        <v>0</v>
      </c>
      <c r="D64" s="115"/>
      <c r="E64" s="70"/>
      <c r="F64" s="70"/>
      <c r="G64" s="70"/>
      <c r="H64" s="59"/>
      <c r="I64" s="71"/>
      <c r="J64" s="71"/>
      <c r="K64" s="71"/>
    </row>
    <row r="65" spans="1:8" s="71" customFormat="1" ht="33.75" customHeight="1">
      <c r="A65" s="64">
        <v>21</v>
      </c>
      <c r="B65" s="295" t="s">
        <v>279</v>
      </c>
      <c r="C65" s="457">
        <f>3037.9+1000</f>
        <v>4037.9</v>
      </c>
      <c r="D65" s="115"/>
      <c r="E65" s="70"/>
      <c r="F65" s="70"/>
      <c r="G65" s="70"/>
      <c r="H65" s="59"/>
    </row>
    <row r="66" spans="1:8" s="71" customFormat="1" ht="18" customHeight="1">
      <c r="A66" s="64">
        <v>22</v>
      </c>
      <c r="B66" s="281" t="s">
        <v>278</v>
      </c>
      <c r="C66" s="457">
        <v>9273.4</v>
      </c>
      <c r="D66" s="115"/>
      <c r="E66" s="70"/>
      <c r="F66" s="70"/>
      <c r="G66" s="70"/>
      <c r="H66" s="59"/>
    </row>
    <row r="67" spans="1:8" s="71" customFormat="1" ht="18" customHeight="1">
      <c r="A67" s="64">
        <v>23</v>
      </c>
      <c r="B67" s="281" t="s">
        <v>259</v>
      </c>
      <c r="C67" s="457">
        <f>+'Ekamut-caxs'!D66</f>
        <v>29</v>
      </c>
      <c r="D67" s="115"/>
      <c r="E67" s="70"/>
      <c r="F67" s="70"/>
      <c r="G67" s="70"/>
      <c r="H67" s="59"/>
    </row>
    <row r="68" spans="1:8" s="71" customFormat="1" ht="18" customHeight="1">
      <c r="A68" s="64">
        <v>24</v>
      </c>
      <c r="B68" s="281" t="s">
        <v>260</v>
      </c>
      <c r="C68" s="457">
        <f>+'Ekamut-caxs'!D67*1.2</f>
        <v>875.88</v>
      </c>
      <c r="D68" s="115"/>
      <c r="E68" s="70"/>
      <c r="F68" s="70"/>
      <c r="G68" s="70"/>
      <c r="H68" s="59"/>
    </row>
    <row r="69" spans="1:8" s="71" customFormat="1" ht="18" customHeight="1">
      <c r="A69" s="64">
        <v>25</v>
      </c>
      <c r="B69" s="281" t="s">
        <v>261</v>
      </c>
      <c r="C69" s="457">
        <f>+'Ekamut-caxs'!D68</f>
        <v>211.2</v>
      </c>
      <c r="D69" s="115"/>
      <c r="E69" s="70"/>
      <c r="F69" s="70"/>
      <c r="G69" s="70"/>
      <c r="H69" s="59"/>
    </row>
    <row r="70" spans="1:8" s="71" customFormat="1" ht="18" customHeight="1">
      <c r="A70" s="64">
        <v>26</v>
      </c>
      <c r="B70" s="281" t="s">
        <v>262</v>
      </c>
      <c r="C70" s="457">
        <f>+'Ekamut-caxs'!D69*1.2</f>
        <v>95.04</v>
      </c>
      <c r="D70" s="115"/>
      <c r="E70" s="70"/>
      <c r="F70" s="70"/>
      <c r="G70" s="70"/>
      <c r="H70" s="59"/>
    </row>
    <row r="71" spans="1:8" s="71" customFormat="1" ht="18" customHeight="1">
      <c r="A71" s="64">
        <v>27</v>
      </c>
      <c r="B71" s="281" t="s">
        <v>263</v>
      </c>
      <c r="C71" s="457">
        <f>+'Ekamut-caxs'!D70</f>
        <v>120</v>
      </c>
      <c r="D71" s="115"/>
      <c r="E71" s="70"/>
      <c r="F71" s="70"/>
      <c r="G71" s="70"/>
      <c r="H71" s="59"/>
    </row>
    <row r="72" spans="1:8" s="71" customFormat="1" ht="18" customHeight="1">
      <c r="A72" s="64">
        <v>28</v>
      </c>
      <c r="B72" s="295" t="s">
        <v>264</v>
      </c>
      <c r="C72" s="457">
        <f>+'Ekamut-caxs'!D71*1.2+0.1</f>
        <v>5117.9799999999996</v>
      </c>
      <c r="D72" s="115"/>
      <c r="E72" s="70"/>
      <c r="F72" s="70"/>
      <c r="G72" s="70"/>
      <c r="H72" s="59"/>
    </row>
    <row r="73" spans="1:8" s="71" customFormat="1" ht="18" customHeight="1">
      <c r="A73" s="64">
        <v>29</v>
      </c>
      <c r="B73" s="295" t="s">
        <v>265</v>
      </c>
      <c r="C73" s="457">
        <f>+'Ekamut-caxs'!D72</f>
        <v>960</v>
      </c>
      <c r="D73" s="115"/>
      <c r="E73" s="70"/>
      <c r="F73" s="70"/>
      <c r="G73" s="70"/>
      <c r="H73" s="59"/>
    </row>
    <row r="74" spans="1:8" s="71" customFormat="1" ht="18" customHeight="1">
      <c r="A74" s="64">
        <v>30</v>
      </c>
      <c r="B74" s="281" t="s">
        <v>266</v>
      </c>
      <c r="C74" s="457">
        <f>+'Ekamut-caxs'!D73</f>
        <v>10380.4</v>
      </c>
      <c r="D74" s="115"/>
      <c r="E74" s="70"/>
      <c r="F74" s="70"/>
      <c r="G74" s="70"/>
      <c r="H74" s="59"/>
    </row>
    <row r="75" spans="1:8" s="71" customFormat="1" ht="18" customHeight="1">
      <c r="A75" s="64">
        <v>31</v>
      </c>
      <c r="B75" s="281" t="s">
        <v>267</v>
      </c>
      <c r="C75" s="457">
        <v>2215.3000000000002</v>
      </c>
      <c r="D75" s="115"/>
      <c r="E75" s="70"/>
      <c r="F75" s="70"/>
      <c r="G75" s="70"/>
      <c r="H75" s="59"/>
    </row>
    <row r="76" spans="1:8" s="71" customFormat="1" ht="18" customHeight="1">
      <c r="A76" s="64">
        <v>32</v>
      </c>
      <c r="B76" s="281" t="s">
        <v>268</v>
      </c>
      <c r="C76" s="457">
        <f>+'Ekamut-caxs'!D75*1.2</f>
        <v>17.04</v>
      </c>
      <c r="D76" s="115"/>
      <c r="E76" s="70"/>
      <c r="F76" s="70"/>
      <c r="G76" s="70"/>
      <c r="H76" s="59"/>
    </row>
    <row r="77" spans="1:8" s="71" customFormat="1" ht="18" customHeight="1">
      <c r="A77" s="64">
        <v>33</v>
      </c>
      <c r="B77" s="281" t="s">
        <v>269</v>
      </c>
      <c r="C77" s="457">
        <f>+'Ekamut-caxs'!D76</f>
        <v>80</v>
      </c>
      <c r="D77" s="115"/>
      <c r="E77" s="70"/>
      <c r="F77" s="70"/>
      <c r="G77" s="70"/>
      <c r="H77" s="59"/>
    </row>
    <row r="78" spans="1:8" s="71" customFormat="1" ht="22.5" customHeight="1">
      <c r="A78" s="64">
        <v>34</v>
      </c>
      <c r="B78" s="281" t="s">
        <v>270</v>
      </c>
      <c r="C78" s="457">
        <f>+'Ekamut-caxs'!D77</f>
        <v>528</v>
      </c>
      <c r="D78" s="115"/>
      <c r="E78" s="70"/>
      <c r="F78" s="70"/>
      <c r="G78" s="70"/>
      <c r="H78" s="59"/>
    </row>
    <row r="79" spans="1:8" s="71" customFormat="1" ht="22.5" customHeight="1">
      <c r="A79" s="64">
        <v>35</v>
      </c>
      <c r="B79" s="295" t="s">
        <v>323</v>
      </c>
      <c r="C79" s="457">
        <v>47.5</v>
      </c>
      <c r="D79" s="115"/>
      <c r="E79" s="70"/>
      <c r="F79" s="70"/>
      <c r="G79" s="70"/>
      <c r="H79" s="59"/>
    </row>
    <row r="80" spans="1:8" s="71" customFormat="1" ht="33.75" customHeight="1">
      <c r="A80" s="64">
        <v>36</v>
      </c>
      <c r="B80" s="295" t="s">
        <v>302</v>
      </c>
      <c r="C80" s="457">
        <f>+'Ekamut-caxs'!D78</f>
        <v>939</v>
      </c>
      <c r="D80" s="107" t="s">
        <v>203</v>
      </c>
      <c r="E80" s="70"/>
      <c r="F80" s="70"/>
      <c r="G80" s="70"/>
      <c r="H80" s="59"/>
    </row>
    <row r="81" spans="1:11" s="97" customFormat="1" ht="22.5" customHeight="1">
      <c r="A81" s="64">
        <v>37</v>
      </c>
      <c r="B81" s="298" t="s">
        <v>37</v>
      </c>
      <c r="C81" s="460">
        <f>SUM(C82:C84)</f>
        <v>46741.5</v>
      </c>
      <c r="D81" s="114"/>
      <c r="E81" s="70"/>
      <c r="F81" s="70"/>
      <c r="G81" s="70"/>
      <c r="H81" s="70"/>
      <c r="I81" s="96"/>
      <c r="J81" s="96"/>
      <c r="K81" s="96"/>
    </row>
    <row r="82" spans="1:11" ht="19.5" customHeight="1">
      <c r="A82" s="13">
        <v>37.1</v>
      </c>
      <c r="B82" s="100" t="s">
        <v>38</v>
      </c>
      <c r="C82" s="484">
        <v>1228.9000000000001</v>
      </c>
    </row>
    <row r="83" spans="1:11" ht="19.5" customHeight="1">
      <c r="A83" s="13">
        <v>37.200000000000003</v>
      </c>
      <c r="B83" s="100" t="s">
        <v>51</v>
      </c>
      <c r="C83" s="484">
        <f>+'Dramakani hamematakan'!D78</f>
        <v>45150</v>
      </c>
    </row>
    <row r="84" spans="1:11" ht="19.5" customHeight="1">
      <c r="A84" s="13">
        <v>37.299999999999997</v>
      </c>
      <c r="B84" s="100" t="s">
        <v>87</v>
      </c>
      <c r="C84" s="484">
        <f>+'Ekamut-caxs'!D81</f>
        <v>362.6</v>
      </c>
    </row>
    <row r="85" spans="1:11" s="97" customFormat="1" ht="17.25" customHeight="1">
      <c r="A85" s="74">
        <v>38</v>
      </c>
      <c r="B85" s="287" t="s">
        <v>39</v>
      </c>
      <c r="C85" s="460">
        <f>+'Deb. ev kreditor'!D68</f>
        <v>15972.6</v>
      </c>
      <c r="D85" s="114"/>
      <c r="E85" s="70"/>
      <c r="F85" s="70"/>
      <c r="G85" s="70"/>
      <c r="H85" s="70"/>
      <c r="I85" s="96"/>
      <c r="J85" s="96"/>
      <c r="K85" s="96"/>
    </row>
    <row r="86" spans="1:11" s="97" customFormat="1" ht="16.5" customHeight="1">
      <c r="A86" s="74">
        <v>39</v>
      </c>
      <c r="B86" s="282" t="s">
        <v>88</v>
      </c>
      <c r="C86" s="457">
        <v>1459.6</v>
      </c>
      <c r="D86" s="114" t="s">
        <v>225</v>
      </c>
      <c r="E86" s="70"/>
      <c r="F86" s="70"/>
      <c r="G86" s="70"/>
      <c r="H86" s="70"/>
      <c r="I86" s="96"/>
      <c r="J86" s="96"/>
      <c r="K86" s="96"/>
    </row>
    <row r="87" spans="1:11" s="82" customFormat="1" ht="17.399999999999999" customHeight="1">
      <c r="A87" s="38" t="s">
        <v>59</v>
      </c>
      <c r="B87" s="85" t="s">
        <v>62</v>
      </c>
      <c r="C87" s="482">
        <f>C88+C99</f>
        <v>4744.8999999999996</v>
      </c>
      <c r="D87" s="116"/>
      <c r="E87" s="105"/>
      <c r="F87" s="105"/>
      <c r="G87" s="105"/>
      <c r="H87" s="105"/>
      <c r="I87" s="81"/>
      <c r="J87" s="81"/>
      <c r="K87" s="81"/>
    </row>
    <row r="88" spans="1:11" s="95" customFormat="1" ht="18.600000000000001" customHeight="1">
      <c r="A88" s="74">
        <v>1</v>
      </c>
      <c r="B88" s="289" t="s">
        <v>92</v>
      </c>
      <c r="C88" s="460">
        <f>SUM(C89:C98)</f>
        <v>4744.8999999999996</v>
      </c>
      <c r="D88" s="112"/>
      <c r="E88" s="103"/>
      <c r="F88" s="103"/>
      <c r="G88" s="103"/>
      <c r="H88" s="103"/>
      <c r="I88" s="94"/>
      <c r="J88" s="94"/>
      <c r="K88" s="94"/>
    </row>
    <row r="89" spans="1:11" s="95" customFormat="1" ht="17.25" customHeight="1">
      <c r="A89" s="74">
        <v>1.1000000000000001</v>
      </c>
      <c r="B89" s="290" t="s">
        <v>89</v>
      </c>
      <c r="C89" s="457">
        <v>718.4</v>
      </c>
      <c r="D89" s="112"/>
      <c r="E89" s="103"/>
      <c r="F89" s="103"/>
      <c r="G89" s="103"/>
      <c r="H89" s="103"/>
      <c r="I89" s="94"/>
      <c r="J89" s="94"/>
      <c r="K89" s="94"/>
    </row>
    <row r="90" spans="1:11" s="95" customFormat="1" ht="17.25" customHeight="1">
      <c r="A90" s="74">
        <v>1.2</v>
      </c>
      <c r="B90" s="290" t="s">
        <v>90</v>
      </c>
      <c r="C90" s="457">
        <v>840.3</v>
      </c>
      <c r="D90" s="112"/>
      <c r="E90" s="103"/>
      <c r="F90" s="103"/>
      <c r="G90" s="103"/>
      <c r="H90" s="103"/>
      <c r="I90" s="94"/>
      <c r="J90" s="94"/>
      <c r="K90" s="94"/>
    </row>
    <row r="91" spans="1:11" s="95" customFormat="1" ht="18" customHeight="1">
      <c r="A91" s="74">
        <v>1.3</v>
      </c>
      <c r="B91" s="290" t="s">
        <v>91</v>
      </c>
      <c r="C91" s="457">
        <v>336.2</v>
      </c>
      <c r="D91" s="112"/>
      <c r="E91" s="103"/>
      <c r="F91" s="103"/>
      <c r="G91" s="103"/>
      <c r="H91" s="103"/>
      <c r="I91" s="94"/>
      <c r="J91" s="94"/>
      <c r="K91" s="94"/>
    </row>
    <row r="92" spans="1:11" s="95" customFormat="1" ht="18" hidden="1" customHeight="1">
      <c r="A92" s="74">
        <v>1.4</v>
      </c>
      <c r="B92" s="290" t="s">
        <v>201</v>
      </c>
      <c r="C92" s="457"/>
      <c r="D92" s="112"/>
      <c r="E92" s="103"/>
      <c r="F92" s="103"/>
      <c r="G92" s="103"/>
      <c r="H92" s="103"/>
      <c r="I92" s="94"/>
      <c r="J92" s="94"/>
      <c r="K92" s="94"/>
    </row>
    <row r="93" spans="1:11" s="95" customFormat="1" ht="17.25" hidden="1" customHeight="1">
      <c r="A93" s="74">
        <v>1.5</v>
      </c>
      <c r="B93" s="290" t="s">
        <v>67</v>
      </c>
      <c r="C93" s="457"/>
      <c r="D93" s="112"/>
      <c r="E93" s="103"/>
      <c r="F93" s="103"/>
      <c r="G93" s="103"/>
      <c r="H93" s="103"/>
      <c r="I93" s="94"/>
      <c r="J93" s="94"/>
      <c r="K93" s="94"/>
    </row>
    <row r="94" spans="1:11" s="95" customFormat="1" ht="17.25" hidden="1" customHeight="1">
      <c r="A94" s="74">
        <v>1.6</v>
      </c>
      <c r="B94" s="291" t="s">
        <v>68</v>
      </c>
      <c r="C94" s="457"/>
      <c r="D94" s="112"/>
      <c r="E94" s="103"/>
      <c r="F94" s="103"/>
      <c r="G94" s="103"/>
      <c r="H94" s="103"/>
      <c r="I94" s="94"/>
      <c r="J94" s="94"/>
      <c r="K94" s="94"/>
    </row>
    <row r="95" spans="1:11" s="95" customFormat="1" ht="17.25" hidden="1" customHeight="1">
      <c r="A95" s="74">
        <v>1.4</v>
      </c>
      <c r="B95" s="291" t="s">
        <v>280</v>
      </c>
      <c r="C95" s="457"/>
      <c r="D95" s="112"/>
      <c r="E95" s="103"/>
      <c r="F95" s="103"/>
      <c r="G95" s="103"/>
      <c r="H95" s="103"/>
      <c r="I95" s="94"/>
      <c r="J95" s="94"/>
      <c r="K95" s="94"/>
    </row>
    <row r="96" spans="1:11" s="95" customFormat="1" ht="17.25" hidden="1" customHeight="1">
      <c r="A96" s="74">
        <v>1.5</v>
      </c>
      <c r="B96" s="290" t="s">
        <v>271</v>
      </c>
      <c r="C96" s="457"/>
      <c r="D96" s="112"/>
      <c r="E96" s="103"/>
      <c r="F96" s="103"/>
      <c r="G96" s="103"/>
      <c r="H96" s="103"/>
      <c r="I96" s="94"/>
      <c r="J96" s="94"/>
      <c r="K96" s="94"/>
    </row>
    <row r="97" spans="1:11" s="95" customFormat="1" ht="17.25" hidden="1" customHeight="1">
      <c r="A97" s="74">
        <v>1.6</v>
      </c>
      <c r="B97" s="291" t="s">
        <v>274</v>
      </c>
      <c r="C97" s="457"/>
      <c r="D97" s="112"/>
      <c r="E97" s="103"/>
      <c r="F97" s="103"/>
      <c r="G97" s="103"/>
      <c r="H97" s="103"/>
      <c r="I97" s="94"/>
      <c r="J97" s="94"/>
      <c r="K97" s="94"/>
    </row>
    <row r="98" spans="1:11" s="95" customFormat="1" ht="17.25" customHeight="1">
      <c r="A98" s="74">
        <v>1.4</v>
      </c>
      <c r="B98" s="435" t="s">
        <v>332</v>
      </c>
      <c r="C98" s="457">
        <v>2850</v>
      </c>
      <c r="D98" s="137" t="s">
        <v>202</v>
      </c>
      <c r="E98" s="103"/>
      <c r="F98" s="103"/>
      <c r="G98" s="103"/>
      <c r="H98" s="103"/>
      <c r="I98" s="94"/>
      <c r="J98" s="94"/>
      <c r="K98" s="94"/>
    </row>
    <row r="99" spans="1:11" s="95" customFormat="1" ht="35.25" hidden="1" customHeight="1">
      <c r="A99" s="74">
        <v>2</v>
      </c>
      <c r="B99" s="289" t="s">
        <v>93</v>
      </c>
      <c r="C99" s="460">
        <f>SUM(C100:C102)</f>
        <v>0</v>
      </c>
      <c r="D99" s="112"/>
      <c r="E99" s="103"/>
      <c r="F99" s="103"/>
      <c r="G99" s="103"/>
      <c r="H99" s="103"/>
      <c r="I99" s="94"/>
      <c r="J99" s="94"/>
      <c r="K99" s="94"/>
    </row>
    <row r="100" spans="1:11" s="95" customFormat="1" ht="18.75" hidden="1" customHeight="1">
      <c r="A100" s="74">
        <v>2.1</v>
      </c>
      <c r="B100" s="289" t="s">
        <v>64</v>
      </c>
      <c r="C100" s="457"/>
      <c r="D100" s="112"/>
      <c r="E100" s="103"/>
      <c r="F100" s="103"/>
      <c r="G100" s="103"/>
      <c r="H100" s="103"/>
      <c r="I100" s="94"/>
      <c r="J100" s="94"/>
      <c r="K100" s="94"/>
    </row>
    <row r="101" spans="1:11" s="95" customFormat="1" ht="18.75" hidden="1" customHeight="1">
      <c r="A101" s="74">
        <v>2.2000000000000002</v>
      </c>
      <c r="B101" s="299" t="s">
        <v>63</v>
      </c>
      <c r="C101" s="457"/>
      <c r="D101" s="112"/>
      <c r="E101" s="103"/>
      <c r="F101" s="103"/>
      <c r="G101" s="103"/>
      <c r="H101" s="103"/>
      <c r="I101" s="94"/>
      <c r="J101" s="94"/>
      <c r="K101" s="94"/>
    </row>
    <row r="102" spans="1:11" s="95" customFormat="1" ht="18.75" hidden="1" customHeight="1">
      <c r="A102" s="74">
        <v>2.2999999999999998</v>
      </c>
      <c r="B102" s="289" t="s">
        <v>52</v>
      </c>
      <c r="C102" s="457"/>
      <c r="D102" s="112"/>
      <c r="E102" s="103"/>
      <c r="F102" s="103"/>
      <c r="G102" s="103"/>
      <c r="H102" s="103"/>
      <c r="I102" s="94"/>
      <c r="J102" s="94"/>
      <c r="K102" s="94"/>
    </row>
    <row r="103" spans="1:11" s="82" customFormat="1" ht="36" customHeight="1">
      <c r="A103" s="38" t="s">
        <v>60</v>
      </c>
      <c r="B103" s="12" t="s">
        <v>133</v>
      </c>
      <c r="C103" s="482">
        <f>SUM(C104:C105)</f>
        <v>6530</v>
      </c>
      <c r="D103" s="116"/>
      <c r="E103" s="105"/>
      <c r="F103" s="105"/>
      <c r="G103" s="105"/>
      <c r="H103" s="105"/>
      <c r="I103" s="81"/>
      <c r="J103" s="81"/>
      <c r="K103" s="81"/>
    </row>
    <row r="104" spans="1:11" s="95" customFormat="1" ht="21.75" hidden="1" customHeight="1">
      <c r="A104" s="74">
        <v>1</v>
      </c>
      <c r="C104" s="457"/>
      <c r="D104" s="112"/>
      <c r="E104" s="103"/>
      <c r="F104" s="103"/>
      <c r="G104" s="103"/>
      <c r="H104" s="103"/>
      <c r="I104" s="94"/>
      <c r="J104" s="94"/>
      <c r="K104" s="94"/>
    </row>
    <row r="105" spans="1:11" s="95" customFormat="1" ht="23.25" customHeight="1">
      <c r="A105" s="74">
        <v>1</v>
      </c>
      <c r="B105" s="285" t="s">
        <v>13</v>
      </c>
      <c r="C105" s="457">
        <v>6530</v>
      </c>
      <c r="D105" s="452">
        <f>+C105+Ashkhatavardz!L7</f>
        <v>11863.7</v>
      </c>
      <c r="E105" s="103"/>
      <c r="F105" s="103"/>
      <c r="G105" s="103"/>
      <c r="H105" s="103"/>
      <c r="I105" s="94"/>
      <c r="J105" s="94"/>
      <c r="K105" s="94"/>
    </row>
    <row r="106" spans="1:11" s="99" customFormat="1" ht="39" customHeight="1">
      <c r="A106" s="11" t="s">
        <v>40</v>
      </c>
      <c r="B106" s="12" t="s">
        <v>41</v>
      </c>
      <c r="C106" s="482">
        <f>C13+C14-C29</f>
        <v>14729.679999999935</v>
      </c>
      <c r="D106" s="506"/>
      <c r="E106" s="507"/>
      <c r="F106" s="302"/>
      <c r="G106" s="302"/>
      <c r="H106" s="255"/>
      <c r="I106" s="98"/>
      <c r="J106" s="98"/>
      <c r="K106" s="98"/>
    </row>
    <row r="107" spans="1:11" s="82" customFormat="1" ht="45" customHeight="1">
      <c r="A107" s="88"/>
      <c r="B107" s="89"/>
      <c r="C107" s="485"/>
      <c r="D107" s="116"/>
      <c r="E107" s="105"/>
      <c r="F107" s="105"/>
      <c r="G107" s="105"/>
      <c r="H107" s="105"/>
      <c r="I107" s="81"/>
      <c r="J107" s="81"/>
      <c r="K107" s="81"/>
    </row>
    <row r="108" spans="1:11" s="7" customFormat="1" ht="21.75" hidden="1" customHeight="1">
      <c r="B108" s="17" t="s">
        <v>335</v>
      </c>
      <c r="C108" s="486" t="str">
        <f>+'Ekamut-caxs'!C85</f>
        <v>Ա.ՄԽԻԹԱՐՅԱՆ</v>
      </c>
      <c r="D108" s="15"/>
      <c r="E108" s="41"/>
      <c r="F108" s="41"/>
      <c r="G108" s="41"/>
      <c r="H108" s="41"/>
      <c r="I108" s="6"/>
      <c r="J108" s="6"/>
      <c r="K108" s="6"/>
    </row>
    <row r="109" spans="1:11" s="3" customFormat="1" ht="13.5" hidden="1" customHeight="1">
      <c r="A109" s="7"/>
      <c r="B109" s="7" t="s">
        <v>4</v>
      </c>
      <c r="C109" s="487" t="s">
        <v>97</v>
      </c>
      <c r="D109" s="189"/>
      <c r="E109" s="90"/>
      <c r="F109" s="90"/>
      <c r="G109" s="90"/>
      <c r="H109" s="90"/>
      <c r="I109" s="2"/>
      <c r="J109" s="2"/>
      <c r="K109" s="2"/>
    </row>
    <row r="110" spans="1:11" s="3" customFormat="1" ht="22.5" hidden="1" customHeight="1">
      <c r="B110" s="16" t="s">
        <v>283</v>
      </c>
      <c r="C110" s="488" t="str">
        <f>+'Ekamut-caxs'!C87</f>
        <v>Ա.ԲԱՐԵՂԱՄՅԱՆ</v>
      </c>
      <c r="D110" s="81"/>
      <c r="E110" s="90"/>
      <c r="F110" s="90"/>
      <c r="G110" s="90"/>
      <c r="H110" s="90"/>
      <c r="I110" s="2"/>
      <c r="J110" s="2"/>
      <c r="K110" s="2"/>
    </row>
    <row r="111" spans="1:11" s="3" customFormat="1" ht="12" hidden="1" customHeight="1">
      <c r="C111" s="487" t="s">
        <v>97</v>
      </c>
      <c r="D111" s="189"/>
      <c r="E111" s="90"/>
      <c r="F111" s="90"/>
      <c r="G111" s="90"/>
      <c r="H111" s="90"/>
      <c r="I111" s="2"/>
      <c r="J111" s="2"/>
      <c r="K111" s="2"/>
    </row>
    <row r="112" spans="1:11" s="3" customFormat="1" hidden="1">
      <c r="B112" s="8" t="s">
        <v>171</v>
      </c>
      <c r="C112" s="489"/>
      <c r="D112" s="83"/>
      <c r="E112" s="90"/>
      <c r="F112" s="90"/>
      <c r="G112" s="90"/>
      <c r="H112" s="90"/>
      <c r="I112" s="2"/>
      <c r="J112" s="2"/>
      <c r="K112" s="2"/>
    </row>
    <row r="113" spans="2:11" s="263" customFormat="1" ht="85.2" customHeight="1">
      <c r="B113" s="426" t="str">
        <f>+'Ekamut-caxs'!B90</f>
        <v>ԵՐԵՎԱՆԻ ՔԱՂԱՔԱՊԵՏ՝</v>
      </c>
      <c r="C113" s="490" t="str">
        <f>+'Ekamut-caxs'!D90</f>
        <v>ՀՐԱՉՅԱ ՍԱՐԳՍՅԱՆ</v>
      </c>
      <c r="E113" s="6"/>
      <c r="F113" s="6"/>
      <c r="G113" s="6"/>
      <c r="H113" s="6"/>
      <c r="I113" s="6"/>
      <c r="J113" s="6"/>
      <c r="K113" s="6"/>
    </row>
    <row r="114" spans="2:11" s="83" customFormat="1">
      <c r="C114" s="489"/>
      <c r="D114" s="110"/>
      <c r="E114" s="90"/>
      <c r="F114" s="90"/>
      <c r="G114" s="90"/>
      <c r="H114" s="90"/>
    </row>
    <row r="115" spans="2:11" s="83" customFormat="1">
      <c r="C115" s="489"/>
      <c r="D115" s="110"/>
      <c r="E115" s="90"/>
      <c r="F115" s="90"/>
      <c r="G115" s="90"/>
      <c r="H115" s="90"/>
    </row>
    <row r="116" spans="2:11" s="83" customFormat="1">
      <c r="C116" s="489"/>
      <c r="D116" s="110"/>
      <c r="E116" s="90"/>
      <c r="F116" s="90"/>
      <c r="G116" s="90"/>
      <c r="H116" s="90"/>
    </row>
    <row r="117" spans="2:11" s="83" customFormat="1">
      <c r="C117" s="489"/>
      <c r="D117" s="110"/>
      <c r="E117" s="90"/>
      <c r="F117" s="90"/>
      <c r="G117" s="90"/>
      <c r="H117" s="90"/>
    </row>
    <row r="118" spans="2:11" s="83" customFormat="1">
      <c r="C118" s="489"/>
      <c r="D118" s="110"/>
      <c r="E118" s="90"/>
      <c r="F118" s="90"/>
      <c r="G118" s="90"/>
      <c r="H118" s="90"/>
    </row>
    <row r="119" spans="2:11" s="83" customFormat="1">
      <c r="C119" s="489"/>
      <c r="D119" s="110"/>
      <c r="E119" s="90"/>
      <c r="F119" s="90"/>
      <c r="G119" s="90"/>
      <c r="H119" s="90"/>
    </row>
    <row r="120" spans="2:11" s="83" customFormat="1">
      <c r="C120" s="489"/>
      <c r="D120" s="110"/>
      <c r="E120" s="90"/>
      <c r="F120" s="90"/>
      <c r="G120" s="90"/>
      <c r="H120" s="90"/>
    </row>
    <row r="121" spans="2:11" s="83" customFormat="1">
      <c r="C121" s="489"/>
      <c r="D121" s="110"/>
      <c r="E121" s="90"/>
      <c r="F121" s="90"/>
      <c r="G121" s="90"/>
      <c r="H121" s="90"/>
    </row>
    <row r="122" spans="2:11" s="83" customFormat="1">
      <c r="C122" s="489"/>
      <c r="D122" s="110"/>
      <c r="E122" s="90"/>
      <c r="F122" s="90"/>
      <c r="G122" s="90"/>
      <c r="H122" s="90"/>
    </row>
    <row r="123" spans="2:11" s="83" customFormat="1">
      <c r="C123" s="489"/>
      <c r="D123" s="110"/>
      <c r="E123" s="90"/>
      <c r="F123" s="90"/>
      <c r="G123" s="90"/>
      <c r="H123" s="90"/>
    </row>
    <row r="124" spans="2:11" s="83" customFormat="1">
      <c r="C124" s="489"/>
      <c r="D124" s="110"/>
      <c r="E124" s="90"/>
      <c r="F124" s="90"/>
      <c r="G124" s="90"/>
      <c r="H124" s="90"/>
    </row>
    <row r="125" spans="2:11" s="83" customFormat="1">
      <c r="C125" s="489"/>
      <c r="D125" s="110"/>
      <c r="E125" s="90"/>
      <c r="F125" s="90"/>
      <c r="G125" s="90"/>
      <c r="H125" s="90"/>
    </row>
    <row r="126" spans="2:11" s="83" customFormat="1">
      <c r="C126" s="489"/>
      <c r="D126" s="110"/>
      <c r="E126" s="90"/>
      <c r="F126" s="90"/>
      <c r="G126" s="90"/>
      <c r="H126" s="90"/>
    </row>
    <row r="127" spans="2:11" s="83" customFormat="1">
      <c r="C127" s="489"/>
      <c r="D127" s="110"/>
      <c r="E127" s="90"/>
      <c r="F127" s="90"/>
      <c r="G127" s="90"/>
      <c r="H127" s="90"/>
    </row>
    <row r="128" spans="2:11" s="83" customFormat="1">
      <c r="C128" s="489"/>
      <c r="D128" s="110"/>
      <c r="E128" s="90"/>
      <c r="F128" s="90"/>
      <c r="G128" s="90"/>
      <c r="H128" s="90"/>
    </row>
    <row r="129" spans="3:8" s="83" customFormat="1">
      <c r="C129" s="489"/>
      <c r="D129" s="110"/>
      <c r="E129" s="90"/>
      <c r="F129" s="90"/>
      <c r="G129" s="90"/>
      <c r="H129" s="90"/>
    </row>
    <row r="130" spans="3:8" s="83" customFormat="1">
      <c r="C130" s="489"/>
      <c r="D130" s="110"/>
      <c r="E130" s="90"/>
      <c r="F130" s="90"/>
      <c r="G130" s="90"/>
      <c r="H130" s="90"/>
    </row>
    <row r="131" spans="3:8" s="83" customFormat="1">
      <c r="C131" s="489"/>
      <c r="D131" s="110"/>
      <c r="E131" s="90"/>
      <c r="F131" s="90"/>
      <c r="G131" s="90"/>
      <c r="H131" s="90"/>
    </row>
    <row r="132" spans="3:8" s="83" customFormat="1">
      <c r="C132" s="489"/>
      <c r="D132" s="110"/>
      <c r="E132" s="90"/>
      <c r="F132" s="90"/>
      <c r="G132" s="90"/>
      <c r="H132" s="90"/>
    </row>
    <row r="133" spans="3:8" s="83" customFormat="1">
      <c r="C133" s="489"/>
      <c r="D133" s="110"/>
      <c r="E133" s="90"/>
      <c r="F133" s="90"/>
      <c r="G133" s="90"/>
      <c r="H133" s="90"/>
    </row>
    <row r="134" spans="3:8" s="83" customFormat="1">
      <c r="C134" s="489"/>
      <c r="D134" s="110"/>
      <c r="E134" s="90"/>
      <c r="F134" s="90"/>
      <c r="G134" s="90"/>
      <c r="H134" s="90"/>
    </row>
    <row r="135" spans="3:8" s="83" customFormat="1">
      <c r="C135" s="489"/>
      <c r="D135" s="110"/>
      <c r="E135" s="90"/>
      <c r="F135" s="90"/>
      <c r="G135" s="90"/>
      <c r="H135" s="9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106:E106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55:C56 C37 C32:C33 C21 C39 C99 C87 C47 C103 C43 C49 C5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view="pageBreakPreview" topLeftCell="A72" zoomScaleSheetLayoutView="100" workbookViewId="0">
      <selection activeCell="D106" sqref="D106:E106"/>
    </sheetView>
  </sheetViews>
  <sheetFormatPr defaultColWidth="9.109375" defaultRowHeight="15"/>
  <cols>
    <col min="1" max="1" width="5.88671875" style="23" customWidth="1"/>
    <col min="2" max="2" width="57.109375" style="19" customWidth="1"/>
    <col min="3" max="3" width="14.33203125" style="19" customWidth="1"/>
    <col min="4" max="4" width="15" style="19" customWidth="1"/>
    <col min="5" max="5" width="15.109375" style="19" customWidth="1"/>
    <col min="6" max="6" width="47.44140625" style="420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509" t="s">
        <v>57</v>
      </c>
      <c r="B1" s="509"/>
      <c r="C1" s="509"/>
      <c r="D1" s="509"/>
      <c r="E1" s="509"/>
      <c r="F1" s="509"/>
    </row>
    <row r="2" spans="1:18" s="21" customFormat="1" ht="25.5" customHeight="1">
      <c r="A2" s="504" t="str">
        <f>+'Ekamut-caxs'!A8:D8</f>
        <v xml:space="preserve">«Երևանի Հ.Ղափլանյանի անվան դրամատիկական թատրոն» ՀՈԱԿ-ի </v>
      </c>
      <c r="B2" s="504"/>
      <c r="C2" s="504"/>
      <c r="D2" s="504"/>
      <c r="E2" s="504"/>
      <c r="F2" s="50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12" t="s">
        <v>235</v>
      </c>
      <c r="B3" s="512"/>
      <c r="C3" s="512"/>
      <c r="D3" s="512"/>
      <c r="E3" s="512"/>
      <c r="F3" s="512"/>
      <c r="G3" s="22"/>
      <c r="H3" s="22"/>
      <c r="I3" s="22"/>
    </row>
    <row r="4" spans="1:18" ht="20.25" customHeight="1">
      <c r="F4" s="421" t="s">
        <v>0</v>
      </c>
    </row>
    <row r="5" spans="1:18" ht="75" customHeight="1">
      <c r="A5" s="68" t="s">
        <v>3</v>
      </c>
      <c r="B5" s="69" t="s">
        <v>33</v>
      </c>
      <c r="C5" s="250" t="s">
        <v>177</v>
      </c>
      <c r="D5" s="250" t="s">
        <v>178</v>
      </c>
      <c r="E5" s="69" t="s">
        <v>53</v>
      </c>
      <c r="F5" s="41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6" t="s">
        <v>7</v>
      </c>
      <c r="B6" s="67" t="s">
        <v>127</v>
      </c>
      <c r="C6" s="306">
        <f>SUM(C7:C15,C18:C20)</f>
        <v>245348.5</v>
      </c>
      <c r="D6" s="306">
        <f>SUM(D7:D15,D18:D20)</f>
        <v>262088.75</v>
      </c>
      <c r="E6" s="306">
        <f t="shared" ref="E6:E78" si="0">D6-C6</f>
        <v>16740.25</v>
      </c>
      <c r="F6" s="443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1" customFormat="1" ht="18.75" customHeight="1">
      <c r="A7" s="64">
        <v>1</v>
      </c>
      <c r="B7" s="281" t="s">
        <v>119</v>
      </c>
      <c r="C7" s="292">
        <v>166338.79999999999</v>
      </c>
      <c r="D7" s="293">
        <f>+'Ekamut-caxs'!D12</f>
        <v>166338.75</v>
      </c>
      <c r="E7" s="293">
        <f t="shared" si="0"/>
        <v>-4.9999999988358468E-2</v>
      </c>
      <c r="F7" s="256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37.5" hidden="1" customHeight="1">
      <c r="A8" s="64">
        <v>2</v>
      </c>
      <c r="B8" s="331" t="s">
        <v>192</v>
      </c>
      <c r="C8" s="292"/>
      <c r="D8" s="293">
        <f>+'Ekamut-caxs'!D13</f>
        <v>0</v>
      </c>
      <c r="E8" s="293">
        <f t="shared" ref="E8" si="1">D8-C8</f>
        <v>0</v>
      </c>
      <c r="F8" s="256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26.25" customHeight="1">
      <c r="A9" s="64">
        <v>2</v>
      </c>
      <c r="B9" s="281" t="s">
        <v>8</v>
      </c>
      <c r="C9" s="292">
        <v>49692.2</v>
      </c>
      <c r="D9" s="293">
        <f>+'Ekamut-caxs'!D14</f>
        <v>64592.5</v>
      </c>
      <c r="E9" s="293">
        <f>D9-C9</f>
        <v>14900.300000000003</v>
      </c>
      <c r="F9" s="442" t="s">
        <v>303</v>
      </c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64">
        <v>4</v>
      </c>
      <c r="B10" s="281" t="s">
        <v>55</v>
      </c>
      <c r="C10" s="294"/>
      <c r="D10" s="293">
        <f>+'Ekamut-caxs'!D15</f>
        <v>0</v>
      </c>
      <c r="E10" s="293">
        <f t="shared" si="0"/>
        <v>0</v>
      </c>
      <c r="F10" s="256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27" customHeight="1">
      <c r="A11" s="64">
        <v>3</v>
      </c>
      <c r="B11" s="281" t="s">
        <v>65</v>
      </c>
      <c r="C11" s="294">
        <v>150</v>
      </c>
      <c r="D11" s="293">
        <f>+'Ekamut-caxs'!D16</f>
        <v>150</v>
      </c>
      <c r="E11" s="293">
        <f t="shared" si="0"/>
        <v>0</v>
      </c>
      <c r="F11" s="256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64">
        <v>6</v>
      </c>
      <c r="B12" s="21" t="s">
        <v>191</v>
      </c>
      <c r="C12" s="294"/>
      <c r="D12" s="293">
        <f>+'Ekamut-caxs'!D17</f>
        <v>0</v>
      </c>
      <c r="E12" s="293">
        <f t="shared" si="0"/>
        <v>0</v>
      </c>
      <c r="F12" s="256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hidden="1" customHeight="1">
      <c r="A13" s="64">
        <v>7</v>
      </c>
      <c r="B13" s="281" t="s">
        <v>9</v>
      </c>
      <c r="C13" s="294"/>
      <c r="D13" s="293">
        <f>+'Ekamut-caxs'!D18</f>
        <v>0</v>
      </c>
      <c r="E13" s="293">
        <f t="shared" si="0"/>
        <v>0</v>
      </c>
      <c r="F13" s="256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s="61" customFormat="1" ht="18.75" hidden="1" customHeight="1">
      <c r="A14" s="64">
        <v>8</v>
      </c>
      <c r="B14" s="278" t="s">
        <v>74</v>
      </c>
      <c r="C14" s="294"/>
      <c r="D14" s="293">
        <f>+'Ekamut-caxs'!D19</f>
        <v>0</v>
      </c>
      <c r="E14" s="293">
        <f t="shared" si="0"/>
        <v>0</v>
      </c>
      <c r="F14" s="256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18" s="61" customFormat="1" ht="26.25" customHeight="1">
      <c r="A15" s="64">
        <v>4</v>
      </c>
      <c r="B15" s="295" t="s">
        <v>124</v>
      </c>
      <c r="C15" s="296">
        <f>SUM(C16:C17)</f>
        <v>25307.5</v>
      </c>
      <c r="D15" s="296">
        <f>SUM(D16:D17)</f>
        <v>26207.3</v>
      </c>
      <c r="E15" s="293">
        <f t="shared" si="0"/>
        <v>899.79999999999927</v>
      </c>
      <c r="F15" s="256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</row>
    <row r="16" spans="1:18" ht="18.75" customHeight="1">
      <c r="A16" s="25">
        <v>4.0999999999999996</v>
      </c>
      <c r="B16" s="30" t="s">
        <v>75</v>
      </c>
      <c r="C16" s="256">
        <v>25307.5</v>
      </c>
      <c r="D16" s="257">
        <f>+'Ekamut-caxs'!D21</f>
        <v>26207.3</v>
      </c>
      <c r="E16" s="257">
        <f t="shared" si="0"/>
        <v>899.79999999999927</v>
      </c>
      <c r="F16" s="256"/>
    </row>
    <row r="17" spans="1:18" ht="18.75" hidden="1" customHeight="1">
      <c r="A17" s="25">
        <v>9.1999999999999993</v>
      </c>
      <c r="B17" s="30" t="s">
        <v>76</v>
      </c>
      <c r="C17" s="256"/>
      <c r="D17" s="257">
        <f>+'Ekamut-caxs'!D22</f>
        <v>0</v>
      </c>
      <c r="E17" s="257">
        <f t="shared" si="0"/>
        <v>0</v>
      </c>
      <c r="F17" s="256"/>
    </row>
    <row r="18" spans="1:18" s="61" customFormat="1" ht="30" customHeight="1">
      <c r="A18" s="64">
        <v>5</v>
      </c>
      <c r="B18" s="283" t="s">
        <v>10</v>
      </c>
      <c r="C18" s="294">
        <v>510</v>
      </c>
      <c r="D18" s="293">
        <f>+'Ekamut-caxs'!D23</f>
        <v>969.6</v>
      </c>
      <c r="E18" s="293">
        <f t="shared" si="0"/>
        <v>459.6</v>
      </c>
      <c r="F18" s="442" t="s">
        <v>304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18" s="61" customFormat="1" ht="32.25" customHeight="1">
      <c r="A19" s="65">
        <v>6</v>
      </c>
      <c r="B19" s="284" t="s">
        <v>257</v>
      </c>
      <c r="C19" s="294">
        <v>850</v>
      </c>
      <c r="D19" s="292">
        <f>+'Ekamut-caxs'!D24</f>
        <v>1430.6</v>
      </c>
      <c r="E19" s="292">
        <f>D19-C19</f>
        <v>580.59999999999991</v>
      </c>
      <c r="F19" s="442" t="s">
        <v>310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 s="61" customFormat="1" ht="18.75" customHeight="1">
      <c r="A20" s="64">
        <v>7</v>
      </c>
      <c r="B20" s="284" t="s">
        <v>258</v>
      </c>
      <c r="C20" s="294">
        <v>2500</v>
      </c>
      <c r="D20" s="292">
        <f>+'Ekamut-caxs'!D25</f>
        <v>2400</v>
      </c>
      <c r="E20" s="292">
        <f>D20-C20</f>
        <v>-100</v>
      </c>
      <c r="F20" s="256"/>
      <c r="G20" s="60" t="s">
        <v>204</v>
      </c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21" customFormat="1" ht="29.25" customHeight="1">
      <c r="A21" s="66" t="s">
        <v>11</v>
      </c>
      <c r="B21" s="63" t="s">
        <v>128</v>
      </c>
      <c r="C21" s="307">
        <f>SUM(C22,C26:C31,C35:C74,C76:C77)</f>
        <v>245348.50000000006</v>
      </c>
      <c r="D21" s="307">
        <f>SUM(D22,D26:D31,D35:D74,D76:D77)</f>
        <v>262088.8333333334</v>
      </c>
      <c r="E21" s="306">
        <f t="shared" si="0"/>
        <v>16740.333333333343</v>
      </c>
      <c r="F21" s="44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1" customFormat="1" ht="21" customHeight="1">
      <c r="A22" s="64">
        <v>1</v>
      </c>
      <c r="B22" s="285" t="s">
        <v>12</v>
      </c>
      <c r="C22" s="294">
        <v>177405.2</v>
      </c>
      <c r="D22" s="296">
        <f>+'Ekamut-caxs'!D29</f>
        <v>179070.1</v>
      </c>
      <c r="E22" s="293">
        <f t="shared" si="0"/>
        <v>1664.8999999999942</v>
      </c>
      <c r="F22" s="256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18" s="61" customFormat="1" ht="21" hidden="1" customHeight="1">
      <c r="A23" s="64"/>
      <c r="B23" s="285"/>
      <c r="C23" s="294"/>
      <c r="D23" s="296"/>
      <c r="E23" s="293"/>
      <c r="F23" s="256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165" customFormat="1" ht="21" hidden="1" customHeight="1">
      <c r="A24" s="26">
        <v>1.1000000000000001</v>
      </c>
      <c r="B24" s="163" t="s">
        <v>120</v>
      </c>
      <c r="C24" s="256"/>
      <c r="D24" s="297">
        <f>+'Ekamut-caxs'!D30</f>
        <v>0</v>
      </c>
      <c r="E24" s="257">
        <f>D24-C24</f>
        <v>0</v>
      </c>
      <c r="F24" s="256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</row>
    <row r="25" spans="1:18" s="165" customFormat="1" ht="59.25" customHeight="1">
      <c r="A25" s="26">
        <v>1.1000000000000001</v>
      </c>
      <c r="B25" s="163" t="s">
        <v>13</v>
      </c>
      <c r="C25" s="256">
        <v>12219.2</v>
      </c>
      <c r="D25" s="297">
        <f>+'Ekamut-caxs'!D31</f>
        <v>20252.2</v>
      </c>
      <c r="E25" s="257">
        <f>D25-C25</f>
        <v>8033</v>
      </c>
      <c r="F25" s="442" t="s">
        <v>311</v>
      </c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</row>
    <row r="26" spans="1:18" s="61" customFormat="1" ht="29.25" customHeight="1">
      <c r="A26" s="64">
        <v>2</v>
      </c>
      <c r="B26" s="281" t="s">
        <v>15</v>
      </c>
      <c r="C26" s="294">
        <v>3428.9</v>
      </c>
      <c r="D26" s="296">
        <f>+'Ekamut-caxs'!D32</f>
        <v>4029.166666666667</v>
      </c>
      <c r="E26" s="293">
        <f t="shared" si="0"/>
        <v>600.26666666666688</v>
      </c>
      <c r="F26" s="442" t="s">
        <v>305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64">
        <v>3</v>
      </c>
      <c r="B27" s="281" t="s">
        <v>14</v>
      </c>
      <c r="C27" s="294">
        <v>7540.2</v>
      </c>
      <c r="D27" s="296">
        <f>+'Ekamut-caxs'!D33</f>
        <v>7476.9166666666661</v>
      </c>
      <c r="E27" s="293">
        <f t="shared" si="0"/>
        <v>-63.283333333333758</v>
      </c>
      <c r="F27" s="256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64">
        <v>4</v>
      </c>
      <c r="B28" s="281" t="s">
        <v>16</v>
      </c>
      <c r="C28" s="294">
        <v>206.1</v>
      </c>
      <c r="D28" s="296">
        <f>+'Ekamut-caxs'!D34</f>
        <v>184.41666666666669</v>
      </c>
      <c r="E28" s="293">
        <f t="shared" si="0"/>
        <v>-21.683333333333309</v>
      </c>
      <c r="F28" s="256"/>
      <c r="G28" s="192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64">
        <v>5</v>
      </c>
      <c r="B29" s="281" t="s">
        <v>17</v>
      </c>
      <c r="C29" s="294">
        <v>176.6</v>
      </c>
      <c r="D29" s="296">
        <f>+'Ekamut-caxs'!D35</f>
        <v>176.6</v>
      </c>
      <c r="E29" s="293">
        <f t="shared" si="0"/>
        <v>0</v>
      </c>
      <c r="F29" s="256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s="61" customFormat="1" ht="21" hidden="1" customHeight="1">
      <c r="A30" s="64">
        <v>6</v>
      </c>
      <c r="B30" s="281" t="s">
        <v>18</v>
      </c>
      <c r="C30" s="294"/>
      <c r="D30" s="296">
        <f>+'Ekamut-caxs'!D36</f>
        <v>0</v>
      </c>
      <c r="E30" s="293">
        <f t="shared" si="0"/>
        <v>0</v>
      </c>
      <c r="F30" s="256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s="61" customFormat="1" ht="21" customHeight="1">
      <c r="A31" s="64">
        <v>6</v>
      </c>
      <c r="B31" s="281" t="s">
        <v>19</v>
      </c>
      <c r="C31" s="296">
        <f>SUM(C32:C34)</f>
        <v>1686</v>
      </c>
      <c r="D31" s="296">
        <f>SUM(D32:D34)</f>
        <v>1544.7</v>
      </c>
      <c r="E31" s="293">
        <f t="shared" si="0"/>
        <v>-141.29999999999995</v>
      </c>
      <c r="F31" s="256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8" ht="21" customHeight="1">
      <c r="A32" s="25">
        <v>6.1</v>
      </c>
      <c r="B32" s="30" t="s">
        <v>20</v>
      </c>
      <c r="C32" s="256">
        <v>576</v>
      </c>
      <c r="D32" s="297">
        <f>+'Ekamut-caxs'!D38</f>
        <v>576</v>
      </c>
      <c r="E32" s="257">
        <f t="shared" si="0"/>
        <v>0</v>
      </c>
      <c r="F32" s="256"/>
    </row>
    <row r="33" spans="1:18" ht="21" customHeight="1">
      <c r="A33" s="25">
        <v>6.2</v>
      </c>
      <c r="B33" s="30" t="s">
        <v>21</v>
      </c>
      <c r="C33" s="256">
        <v>660</v>
      </c>
      <c r="D33" s="297">
        <f>+'Ekamut-caxs'!D39</f>
        <v>518.70000000000005</v>
      </c>
      <c r="E33" s="257">
        <f t="shared" si="0"/>
        <v>-141.29999999999995</v>
      </c>
      <c r="F33" s="256"/>
    </row>
    <row r="34" spans="1:18" ht="21" customHeight="1">
      <c r="A34" s="25">
        <v>6.3</v>
      </c>
      <c r="B34" s="30" t="s">
        <v>22</v>
      </c>
      <c r="C34" s="256">
        <v>450</v>
      </c>
      <c r="D34" s="297">
        <f>+'Ekamut-caxs'!D40</f>
        <v>450</v>
      </c>
      <c r="E34" s="257">
        <f t="shared" si="0"/>
        <v>0</v>
      </c>
      <c r="F34" s="256"/>
    </row>
    <row r="35" spans="1:18" s="61" customFormat="1" ht="21" customHeight="1">
      <c r="A35" s="64">
        <v>7</v>
      </c>
      <c r="B35" s="281" t="s">
        <v>23</v>
      </c>
      <c r="C35" s="294">
        <v>60</v>
      </c>
      <c r="D35" s="296">
        <f>+'Ekamut-caxs'!D41</f>
        <v>60</v>
      </c>
      <c r="E35" s="293">
        <f t="shared" si="0"/>
        <v>0</v>
      </c>
      <c r="F35" s="256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69" customHeight="1">
      <c r="A36" s="64">
        <v>8</v>
      </c>
      <c r="B36" s="281" t="s">
        <v>31</v>
      </c>
      <c r="C36" s="294">
        <v>800</v>
      </c>
      <c r="D36" s="296">
        <f>+'Ekamut-caxs'!D42</f>
        <v>954.1</v>
      </c>
      <c r="E36" s="293">
        <f t="shared" si="0"/>
        <v>154.10000000000002</v>
      </c>
      <c r="F36" s="446" t="s">
        <v>312</v>
      </c>
      <c r="G36" s="6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57" customHeight="1">
      <c r="A37" s="64">
        <v>9</v>
      </c>
      <c r="B37" s="281" t="s">
        <v>24</v>
      </c>
      <c r="C37" s="294">
        <v>300</v>
      </c>
      <c r="D37" s="296">
        <f>+'Ekamut-caxs'!D43</f>
        <v>418.2</v>
      </c>
      <c r="E37" s="293">
        <f t="shared" si="0"/>
        <v>118.19999999999999</v>
      </c>
      <c r="F37" s="442" t="s">
        <v>313</v>
      </c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.75" customHeight="1">
      <c r="A38" s="64">
        <v>10</v>
      </c>
      <c r="B38" s="286" t="s">
        <v>77</v>
      </c>
      <c r="C38" s="294">
        <v>150</v>
      </c>
      <c r="D38" s="296">
        <f>+'Ekamut-caxs'!D44</f>
        <v>150</v>
      </c>
      <c r="E38" s="293">
        <f t="shared" si="0"/>
        <v>0</v>
      </c>
      <c r="F38" s="256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1" customHeight="1">
      <c r="A39" s="64">
        <v>11</v>
      </c>
      <c r="B39" s="281" t="s">
        <v>50</v>
      </c>
      <c r="C39" s="294"/>
      <c r="D39" s="296">
        <f>+'Ekamut-caxs'!D45</f>
        <v>0</v>
      </c>
      <c r="E39" s="293">
        <f t="shared" si="0"/>
        <v>0</v>
      </c>
      <c r="F39" s="256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64">
        <v>12</v>
      </c>
      <c r="B40" s="281" t="s">
        <v>121</v>
      </c>
      <c r="C40" s="294">
        <v>10</v>
      </c>
      <c r="D40" s="296">
        <f>+'Ekamut-caxs'!D46</f>
        <v>7.1</v>
      </c>
      <c r="E40" s="293">
        <f>D40-C40</f>
        <v>-2.9000000000000004</v>
      </c>
      <c r="F40" s="256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0.25" customHeight="1">
      <c r="A41" s="64">
        <v>13</v>
      </c>
      <c r="B41" s="281" t="s">
        <v>122</v>
      </c>
      <c r="C41" s="294"/>
      <c r="D41" s="296">
        <f>+'Ekamut-caxs'!D47</f>
        <v>0</v>
      </c>
      <c r="E41" s="293">
        <f t="shared" si="0"/>
        <v>0</v>
      </c>
      <c r="F41" s="256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57.75" customHeight="1">
      <c r="A42" s="64">
        <v>14</v>
      </c>
      <c r="B42" s="281" t="s">
        <v>25</v>
      </c>
      <c r="C42" s="292">
        <v>800</v>
      </c>
      <c r="D42" s="296">
        <f>+'Ekamut-caxs'!D48</f>
        <v>2110.9166666666665</v>
      </c>
      <c r="E42" s="293">
        <f t="shared" si="0"/>
        <v>1310.9166666666665</v>
      </c>
      <c r="F42" s="446" t="s">
        <v>314</v>
      </c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64">
        <v>15</v>
      </c>
      <c r="B43" s="281" t="s">
        <v>26</v>
      </c>
      <c r="C43" s="292">
        <v>245.7</v>
      </c>
      <c r="D43" s="296">
        <f>+'Ekamut-caxs'!D49</f>
        <v>245.7</v>
      </c>
      <c r="E43" s="293">
        <f>D43-C43</f>
        <v>0</v>
      </c>
      <c r="F43" s="256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64">
        <v>16</v>
      </c>
      <c r="B44" s="281" t="s">
        <v>69</v>
      </c>
      <c r="C44" s="292">
        <v>996</v>
      </c>
      <c r="D44" s="296">
        <f>+'Ekamut-caxs'!D50</f>
        <v>996</v>
      </c>
      <c r="E44" s="293">
        <f>D44-C44</f>
        <v>0</v>
      </c>
      <c r="F44" s="256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64">
        <v>17</v>
      </c>
      <c r="B45" s="281" t="s">
        <v>56</v>
      </c>
      <c r="C45" s="292">
        <v>150</v>
      </c>
      <c r="D45" s="296">
        <f>+'Ekamut-caxs'!D51</f>
        <v>150</v>
      </c>
      <c r="E45" s="293">
        <f>D45-C45</f>
        <v>0</v>
      </c>
      <c r="F45" s="256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" customHeight="1">
      <c r="A46" s="64">
        <v>18</v>
      </c>
      <c r="B46" s="281" t="s">
        <v>47</v>
      </c>
      <c r="C46" s="294"/>
      <c r="D46" s="296">
        <f>+'Ekamut-caxs'!D52</f>
        <v>0</v>
      </c>
      <c r="E46" s="293">
        <f t="shared" si="0"/>
        <v>0</v>
      </c>
      <c r="F46" s="256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54.75" customHeight="1">
      <c r="A47" s="64">
        <v>19</v>
      </c>
      <c r="B47" s="295" t="s">
        <v>78</v>
      </c>
      <c r="C47" s="294">
        <v>320</v>
      </c>
      <c r="D47" s="296">
        <f>+'Ekamut-caxs'!D53</f>
        <v>770.8</v>
      </c>
      <c r="E47" s="293">
        <f t="shared" si="0"/>
        <v>450.79999999999995</v>
      </c>
      <c r="F47" s="442" t="s">
        <v>306</v>
      </c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39" customHeight="1">
      <c r="A48" s="64">
        <v>20</v>
      </c>
      <c r="B48" s="295" t="s">
        <v>79</v>
      </c>
      <c r="C48" s="292"/>
      <c r="D48" s="296">
        <f>+'Ekamut-caxs'!D54</f>
        <v>0</v>
      </c>
      <c r="E48" s="293">
        <f t="shared" si="0"/>
        <v>0</v>
      </c>
      <c r="F48" s="256"/>
      <c r="G48" s="6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3.25" customHeight="1">
      <c r="A49" s="64">
        <v>21</v>
      </c>
      <c r="B49" s="281" t="s">
        <v>48</v>
      </c>
      <c r="C49" s="292">
        <v>5</v>
      </c>
      <c r="D49" s="296">
        <f>+'Ekamut-caxs'!D55</f>
        <v>3</v>
      </c>
      <c r="E49" s="293">
        <f t="shared" ref="E49:E77" si="2">D49-C49</f>
        <v>-2</v>
      </c>
      <c r="F49" s="256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1" customHeight="1">
      <c r="A50" s="64">
        <v>22</v>
      </c>
      <c r="B50" s="281" t="s">
        <v>123</v>
      </c>
      <c r="C50" s="292"/>
      <c r="D50" s="296">
        <f>+'Ekamut-caxs'!D56</f>
        <v>0</v>
      </c>
      <c r="E50" s="293">
        <f t="shared" si="2"/>
        <v>0</v>
      </c>
      <c r="F50" s="256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64">
        <v>23</v>
      </c>
      <c r="B51" s="281" t="s">
        <v>49</v>
      </c>
      <c r="C51" s="292">
        <v>111.6</v>
      </c>
      <c r="D51" s="296">
        <f>+'Ekamut-caxs'!D57</f>
        <v>111.6</v>
      </c>
      <c r="E51" s="293">
        <f t="shared" si="2"/>
        <v>0</v>
      </c>
      <c r="F51" s="256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1" customFormat="1" ht="20.25" customHeight="1">
      <c r="A52" s="64">
        <v>24</v>
      </c>
      <c r="B52" s="281" t="s">
        <v>66</v>
      </c>
      <c r="C52" s="292">
        <v>120</v>
      </c>
      <c r="D52" s="296">
        <f>+'Ekamut-caxs'!D58</f>
        <v>72</v>
      </c>
      <c r="E52" s="293">
        <f t="shared" si="2"/>
        <v>-48</v>
      </c>
      <c r="F52" s="256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</row>
    <row r="53" spans="1:18" s="61" customFormat="1" ht="59.25" customHeight="1">
      <c r="A53" s="64">
        <v>25</v>
      </c>
      <c r="B53" s="283" t="s">
        <v>199</v>
      </c>
      <c r="C53" s="292">
        <v>600</v>
      </c>
      <c r="D53" s="296">
        <f>+'Ekamut-caxs'!D59</f>
        <v>924</v>
      </c>
      <c r="E53" s="293">
        <f t="shared" ref="E53:E72" si="3">D53-C53</f>
        <v>324</v>
      </c>
      <c r="F53" s="442" t="s">
        <v>315</v>
      </c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</row>
    <row r="54" spans="1:18" s="61" customFormat="1" ht="20.25" hidden="1" customHeight="1">
      <c r="A54" s="64">
        <v>27</v>
      </c>
      <c r="B54" s="283" t="s">
        <v>200</v>
      </c>
      <c r="C54" s="292"/>
      <c r="D54" s="296">
        <f>+'Ekamut-caxs'!D60</f>
        <v>0</v>
      </c>
      <c r="E54" s="293">
        <f t="shared" si="3"/>
        <v>0</v>
      </c>
      <c r="F54" s="256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</row>
    <row r="55" spans="1:18" s="61" customFormat="1" ht="21" hidden="1" customHeight="1">
      <c r="A55" s="64">
        <v>28</v>
      </c>
      <c r="B55" s="281" t="s">
        <v>80</v>
      </c>
      <c r="C55" s="292"/>
      <c r="D55" s="296">
        <f>+'Ekamut-caxs'!D61</f>
        <v>0</v>
      </c>
      <c r="E55" s="293">
        <f t="shared" si="3"/>
        <v>0</v>
      </c>
      <c r="F55" s="256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s="61" customFormat="1" ht="21" hidden="1" customHeight="1">
      <c r="A56" s="64">
        <v>29</v>
      </c>
      <c r="B56" s="281" t="s">
        <v>136</v>
      </c>
      <c r="C56" s="292"/>
      <c r="D56" s="296">
        <f>+'Ekamut-caxs'!D62</f>
        <v>0</v>
      </c>
      <c r="E56" s="293">
        <f t="shared" si="3"/>
        <v>0</v>
      </c>
      <c r="F56" s="256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</row>
    <row r="57" spans="1:18" s="61" customFormat="1" ht="32.25" hidden="1" customHeight="1">
      <c r="A57" s="64"/>
      <c r="B57" s="295" t="str">
        <f>+'[5]Ekamut-caxs'!B59</f>
        <v>Միջոցառումների գծով</v>
      </c>
      <c r="C57" s="292"/>
      <c r="D57" s="296"/>
      <c r="E57" s="293">
        <f t="shared" si="3"/>
        <v>0</v>
      </c>
      <c r="F57" s="256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hidden="1" customHeight="1">
      <c r="A58" s="64"/>
      <c r="B58" s="295" t="str">
        <f>+'[5]Ekamut-caxs'!B60</f>
        <v>Կադաստրային ծառայության գծով</v>
      </c>
      <c r="C58" s="292"/>
      <c r="D58" s="296"/>
      <c r="E58" s="293">
        <f t="shared" si="3"/>
        <v>0</v>
      </c>
      <c r="F58" s="256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61" customFormat="1" ht="92.25" customHeight="1">
      <c r="A59" s="64">
        <v>26</v>
      </c>
      <c r="B59" s="295" t="str">
        <f>+'[5]Ekamut-caxs'!B61</f>
        <v>Բեմականացումների հետ կապված այլ ծառայությունների և ծախսերի գծով</v>
      </c>
      <c r="C59" s="292">
        <v>800</v>
      </c>
      <c r="D59" s="296">
        <f>+'Ekamut-caxs'!D64</f>
        <v>3531.6</v>
      </c>
      <c r="E59" s="293">
        <f t="shared" si="3"/>
        <v>2731.6</v>
      </c>
      <c r="F59" s="442" t="s">
        <v>316</v>
      </c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61" customFormat="1" ht="30" customHeight="1">
      <c r="A60" s="64">
        <v>27</v>
      </c>
      <c r="B60" s="281" t="str">
        <f>+'[5]Ekamut-caxs'!B62</f>
        <v>Տոմսերի վաճառքի միջնորդավճարի գծով</v>
      </c>
      <c r="C60" s="292">
        <v>6583.3</v>
      </c>
      <c r="D60" s="296">
        <f>+'Ekamut-caxs'!D65</f>
        <v>7727.833333333333</v>
      </c>
      <c r="E60" s="293">
        <f t="shared" si="3"/>
        <v>1144.5333333333328</v>
      </c>
      <c r="F60" s="442" t="s">
        <v>307</v>
      </c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</row>
    <row r="61" spans="1:18" s="61" customFormat="1" ht="21" customHeight="1">
      <c r="A61" s="64">
        <v>28</v>
      </c>
      <c r="B61" s="281" t="s">
        <v>259</v>
      </c>
      <c r="C61" s="292">
        <v>200</v>
      </c>
      <c r="D61" s="296">
        <f>+'Ekamut-caxs'!D66</f>
        <v>29</v>
      </c>
      <c r="E61" s="293">
        <f t="shared" si="3"/>
        <v>-171</v>
      </c>
      <c r="F61" s="256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</row>
    <row r="62" spans="1:18" s="61" customFormat="1" ht="38.25" customHeight="1">
      <c r="A62" s="64">
        <v>29</v>
      </c>
      <c r="B62" s="281" t="s">
        <v>260</v>
      </c>
      <c r="C62" s="292">
        <v>320</v>
      </c>
      <c r="D62" s="296">
        <f>+'Ekamut-caxs'!D67</f>
        <v>729.9</v>
      </c>
      <c r="E62" s="293">
        <f t="shared" si="3"/>
        <v>409.9</v>
      </c>
      <c r="F62" s="442" t="s">
        <v>317</v>
      </c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</row>
    <row r="63" spans="1:18" s="61" customFormat="1" ht="21" customHeight="1">
      <c r="A63" s="64">
        <v>30</v>
      </c>
      <c r="B63" s="281" t="s">
        <v>261</v>
      </c>
      <c r="C63" s="292">
        <v>180</v>
      </c>
      <c r="D63" s="296">
        <f>+'Ekamut-caxs'!D68</f>
        <v>211.2</v>
      </c>
      <c r="E63" s="293">
        <f t="shared" si="3"/>
        <v>31.199999999999989</v>
      </c>
      <c r="F63" s="442" t="s">
        <v>308</v>
      </c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</row>
    <row r="64" spans="1:18" s="61" customFormat="1" ht="21" customHeight="1">
      <c r="A64" s="64">
        <v>31</v>
      </c>
      <c r="B64" s="281" t="s">
        <v>262</v>
      </c>
      <c r="C64" s="292">
        <v>79.2</v>
      </c>
      <c r="D64" s="296">
        <f>+'Ekamut-caxs'!D69</f>
        <v>79.2</v>
      </c>
      <c r="E64" s="293">
        <f t="shared" si="3"/>
        <v>0</v>
      </c>
      <c r="F64" s="256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</row>
    <row r="65" spans="1:18" s="61" customFormat="1" ht="21" customHeight="1">
      <c r="A65" s="64">
        <v>32</v>
      </c>
      <c r="B65" s="281" t="s">
        <v>263</v>
      </c>
      <c r="C65" s="292">
        <v>80</v>
      </c>
      <c r="D65" s="296">
        <f>+'Ekamut-caxs'!D70</f>
        <v>120</v>
      </c>
      <c r="E65" s="293">
        <f t="shared" si="3"/>
        <v>40</v>
      </c>
      <c r="F65" s="256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</row>
    <row r="66" spans="1:18" s="61" customFormat="1" ht="31.5" customHeight="1">
      <c r="A66" s="64">
        <v>33</v>
      </c>
      <c r="B66" s="295" t="s">
        <v>264</v>
      </c>
      <c r="C66" s="292">
        <v>4265</v>
      </c>
      <c r="D66" s="296">
        <f>+'Ekamut-caxs'!D71</f>
        <v>4264.8999999999996</v>
      </c>
      <c r="E66" s="293">
        <f t="shared" si="3"/>
        <v>-0.1000000000003638</v>
      </c>
      <c r="F66" s="256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</row>
    <row r="67" spans="1:18" s="61" customFormat="1" ht="21" customHeight="1">
      <c r="A67" s="64">
        <v>34</v>
      </c>
      <c r="B67" s="295" t="s">
        <v>265</v>
      </c>
      <c r="C67" s="292">
        <v>960</v>
      </c>
      <c r="D67" s="296">
        <f>+'Ekamut-caxs'!D72</f>
        <v>960</v>
      </c>
      <c r="E67" s="293">
        <f t="shared" si="3"/>
        <v>0</v>
      </c>
      <c r="F67" s="256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</row>
    <row r="68" spans="1:18" s="61" customFormat="1" ht="72" customHeight="1">
      <c r="A68" s="64">
        <v>35</v>
      </c>
      <c r="B68" s="281" t="s">
        <v>266</v>
      </c>
      <c r="C68" s="292">
        <v>8200</v>
      </c>
      <c r="D68" s="296">
        <f>+'Ekamut-caxs'!D73</f>
        <v>10380.4</v>
      </c>
      <c r="E68" s="293">
        <f t="shared" si="3"/>
        <v>2180.3999999999996</v>
      </c>
      <c r="F68" s="442" t="s">
        <v>318</v>
      </c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</row>
    <row r="69" spans="1:18" s="61" customFormat="1" ht="21" customHeight="1">
      <c r="A69" s="64">
        <v>36</v>
      </c>
      <c r="B69" s="281" t="s">
        <v>267</v>
      </c>
      <c r="C69" s="292">
        <v>2100</v>
      </c>
      <c r="D69" s="296">
        <f>+'Ekamut-caxs'!D74</f>
        <v>1846.0833333333335</v>
      </c>
      <c r="E69" s="293">
        <f t="shared" si="3"/>
        <v>-253.91666666666652</v>
      </c>
      <c r="F69" s="256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</row>
    <row r="70" spans="1:18" s="61" customFormat="1" ht="21" customHeight="1">
      <c r="A70" s="64">
        <v>37</v>
      </c>
      <c r="B70" s="281" t="s">
        <v>268</v>
      </c>
      <c r="C70" s="292">
        <v>14.2</v>
      </c>
      <c r="D70" s="296">
        <f>+'Ekamut-caxs'!D75</f>
        <v>14.2</v>
      </c>
      <c r="E70" s="293">
        <f t="shared" si="3"/>
        <v>0</v>
      </c>
      <c r="F70" s="256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</row>
    <row r="71" spans="1:18" s="61" customFormat="1" ht="21" customHeight="1">
      <c r="A71" s="64">
        <v>38</v>
      </c>
      <c r="B71" s="281" t="s">
        <v>269</v>
      </c>
      <c r="C71" s="292">
        <v>120</v>
      </c>
      <c r="D71" s="294">
        <f>+'Ekamut-caxs'!D76</f>
        <v>80</v>
      </c>
      <c r="E71" s="293">
        <f t="shared" si="3"/>
        <v>-40</v>
      </c>
      <c r="F71" s="256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</row>
    <row r="72" spans="1:18" s="61" customFormat="1" ht="21" customHeight="1">
      <c r="A72" s="64">
        <v>39</v>
      </c>
      <c r="B72" s="281" t="s">
        <v>270</v>
      </c>
      <c r="C72" s="292">
        <v>528</v>
      </c>
      <c r="D72" s="294">
        <f>+'Ekamut-caxs'!D77</f>
        <v>528</v>
      </c>
      <c r="E72" s="293">
        <f t="shared" si="3"/>
        <v>0</v>
      </c>
      <c r="F72" s="256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</row>
    <row r="73" spans="1:18" s="61" customFormat="1" ht="60.75" customHeight="1">
      <c r="A73" s="64">
        <v>40</v>
      </c>
      <c r="B73" s="436" t="s">
        <v>302</v>
      </c>
      <c r="C73" s="292"/>
      <c r="D73" s="294">
        <f>+'Ekamut-caxs'!D78</f>
        <v>939</v>
      </c>
      <c r="E73" s="292">
        <f t="shared" ref="E73" si="4">D73-C73</f>
        <v>939</v>
      </c>
      <c r="F73" s="442" t="s">
        <v>319</v>
      </c>
      <c r="G73" s="60" t="s">
        <v>203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</row>
    <row r="74" spans="1:18" s="61" customFormat="1" ht="36.75" customHeight="1">
      <c r="A74" s="64">
        <v>41</v>
      </c>
      <c r="B74" s="414" t="s">
        <v>27</v>
      </c>
      <c r="C74" s="292">
        <v>25307.5</v>
      </c>
      <c r="D74" s="296">
        <f>+'Ekamut-caxs'!D79</f>
        <v>30829.600000000002</v>
      </c>
      <c r="E74" s="293">
        <f t="shared" si="2"/>
        <v>5522.1000000000022</v>
      </c>
      <c r="F74" s="442" t="s">
        <v>309</v>
      </c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</row>
    <row r="75" spans="1:18" ht="20.25" customHeight="1">
      <c r="A75" s="26">
        <v>41.1</v>
      </c>
      <c r="B75" s="28" t="s">
        <v>81</v>
      </c>
      <c r="C75" s="258">
        <v>25307.5</v>
      </c>
      <c r="D75" s="297">
        <f>+'Ekamut-caxs'!D80</f>
        <v>26207.3</v>
      </c>
      <c r="E75" s="257">
        <f t="shared" si="2"/>
        <v>899.79999999999927</v>
      </c>
      <c r="F75" s="256"/>
      <c r="G75" s="167"/>
    </row>
    <row r="76" spans="1:18" s="61" customFormat="1" ht="21" customHeight="1">
      <c r="A76" s="64">
        <v>42</v>
      </c>
      <c r="B76" s="295" t="s">
        <v>82</v>
      </c>
      <c r="C76" s="292">
        <v>500</v>
      </c>
      <c r="D76" s="296">
        <f>+'Ekamut-caxs'!D81</f>
        <v>362.6</v>
      </c>
      <c r="E76" s="293">
        <f t="shared" si="2"/>
        <v>-137.39999999999998</v>
      </c>
      <c r="F76" s="256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</row>
    <row r="77" spans="1:18" s="61" customFormat="1" ht="21" hidden="1" customHeight="1">
      <c r="A77" s="64">
        <v>43</v>
      </c>
      <c r="B77" s="281" t="s">
        <v>70</v>
      </c>
      <c r="C77" s="292"/>
      <c r="D77" s="296">
        <f>+'Ekamut-caxs'!D82</f>
        <v>0</v>
      </c>
      <c r="E77" s="293">
        <f t="shared" si="2"/>
        <v>0</v>
      </c>
      <c r="F77" s="256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</row>
    <row r="78" spans="1:18" s="32" customFormat="1" ht="24.75" customHeight="1">
      <c r="A78" s="24"/>
      <c r="B78" s="62" t="s">
        <v>83</v>
      </c>
      <c r="C78" s="306">
        <f>C6-C21</f>
        <v>0</v>
      </c>
      <c r="D78" s="306">
        <f>D6-D21</f>
        <v>-8.3333333401242271E-2</v>
      </c>
      <c r="E78" s="306">
        <f t="shared" si="0"/>
        <v>-8.3333333401242271E-2</v>
      </c>
      <c r="F78" s="443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</row>
    <row r="79" spans="1:18" s="32" customFormat="1" ht="45" customHeight="1">
      <c r="A79" s="33"/>
      <c r="C79" s="34"/>
      <c r="D79" s="34"/>
      <c r="E79" s="34"/>
      <c r="F79" s="422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</row>
    <row r="80" spans="1:18" ht="24.75" customHeight="1">
      <c r="B80" s="35" t="str">
        <f>+'Ekamut-caxs'!B85</f>
        <v>ՏՆՕՐԵՆԻ Ժ/Պ՝</v>
      </c>
      <c r="C80" s="23"/>
      <c r="D80" s="511" t="str">
        <f>+'Ekamut-caxs'!C85</f>
        <v>Ա.ՄԽԻԹԱՐՅԱՆ</v>
      </c>
      <c r="E80" s="511"/>
      <c r="F80" s="444"/>
    </row>
    <row r="81" spans="1:6" ht="9.75" customHeight="1">
      <c r="B81" s="36"/>
      <c r="D81" s="510" t="s">
        <v>5</v>
      </c>
      <c r="E81" s="510"/>
      <c r="F81" s="445"/>
    </row>
    <row r="82" spans="1:6" ht="24.75" customHeight="1">
      <c r="B82" s="35" t="s">
        <v>283</v>
      </c>
      <c r="C82" s="23"/>
      <c r="D82" s="511" t="str">
        <f>+'Ekamut-caxs'!C87</f>
        <v>Ա.ԲԱՐԵՂԱՄՅԱՆ</v>
      </c>
      <c r="E82" s="511"/>
      <c r="F82" s="444"/>
    </row>
    <row r="83" spans="1:6" ht="11.25" customHeight="1">
      <c r="D83" s="510" t="s">
        <v>5</v>
      </c>
      <c r="E83" s="510"/>
      <c r="F83" s="445"/>
    </row>
    <row r="84" spans="1:6" s="18" customFormat="1">
      <c r="A84" s="23"/>
      <c r="B84" s="166" t="s">
        <v>1</v>
      </c>
      <c r="C84" s="19"/>
      <c r="D84" s="19"/>
      <c r="E84" s="19"/>
      <c r="F84" s="420"/>
    </row>
    <row r="85" spans="1:6" s="18" customFormat="1">
      <c r="A85" s="117"/>
      <c r="F85" s="22"/>
    </row>
    <row r="86" spans="1:6" s="18" customFormat="1">
      <c r="A86" s="117"/>
      <c r="F86" s="22"/>
    </row>
    <row r="87" spans="1:6" s="18" customFormat="1">
      <c r="A87" s="117"/>
      <c r="F87" s="22"/>
    </row>
    <row r="88" spans="1:6" s="18" customFormat="1">
      <c r="A88" s="117"/>
      <c r="F88" s="22"/>
    </row>
    <row r="89" spans="1:6" s="18" customFormat="1">
      <c r="A89" s="117"/>
      <c r="F89" s="22"/>
    </row>
    <row r="90" spans="1:6" s="18" customFormat="1">
      <c r="A90" s="117"/>
      <c r="F90" s="22"/>
    </row>
    <row r="91" spans="1:6" s="18" customFormat="1">
      <c r="A91" s="117"/>
      <c r="F91" s="22"/>
    </row>
    <row r="92" spans="1:6" s="18" customFormat="1">
      <c r="A92" s="117"/>
      <c r="F92" s="22"/>
    </row>
    <row r="93" spans="1:6" s="18" customFormat="1">
      <c r="A93" s="117"/>
      <c r="F93" s="22"/>
    </row>
    <row r="94" spans="1:6" s="18" customFormat="1">
      <c r="A94" s="117"/>
      <c r="F94" s="22"/>
    </row>
    <row r="95" spans="1:6" s="18" customFormat="1">
      <c r="A95" s="117"/>
      <c r="F95" s="22"/>
    </row>
    <row r="96" spans="1:6" s="18" customFormat="1">
      <c r="A96" s="117"/>
      <c r="F96" s="22"/>
    </row>
    <row r="97" spans="1:6" s="18" customFormat="1">
      <c r="A97" s="117"/>
      <c r="F97" s="22"/>
    </row>
    <row r="98" spans="1:6" s="18" customFormat="1">
      <c r="A98" s="117"/>
      <c r="F98" s="22"/>
    </row>
    <row r="99" spans="1:6" s="18" customFormat="1">
      <c r="A99" s="117"/>
      <c r="F99" s="22"/>
    </row>
    <row r="100" spans="1:6" s="18" customFormat="1">
      <c r="A100" s="117"/>
      <c r="F100" s="22"/>
    </row>
    <row r="101" spans="1:6" s="18" customFormat="1">
      <c r="A101" s="117"/>
      <c r="F101" s="22"/>
    </row>
    <row r="102" spans="1:6" s="18" customFormat="1">
      <c r="A102" s="117"/>
      <c r="F102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"/>
  <sheetViews>
    <sheetView view="pageBreakPreview" topLeftCell="A80" zoomScaleSheetLayoutView="100" workbookViewId="0">
      <selection activeCell="D106" sqref="D106:E106"/>
    </sheetView>
  </sheetViews>
  <sheetFormatPr defaultColWidth="9.109375" defaultRowHeight="15"/>
  <cols>
    <col min="1" max="1" width="6.88671875" style="19" customWidth="1"/>
    <col min="2" max="2" width="67.33203125" style="19" customWidth="1"/>
    <col min="3" max="3" width="15.33203125" style="19" customWidth="1"/>
    <col min="4" max="4" width="18.109375" style="19" customWidth="1"/>
    <col min="5" max="5" width="16.6640625" style="19" customWidth="1"/>
    <col min="6" max="6" width="41.109375" style="500" customWidth="1"/>
    <col min="7" max="7" width="14.33203125" style="131" bestFit="1" customWidth="1"/>
    <col min="8" max="8" width="12.88671875" style="117" bestFit="1" customWidth="1"/>
    <col min="9" max="13" width="9.109375" style="117"/>
    <col min="14" max="20" width="9.109375" style="125"/>
    <col min="21" max="16384" width="9.109375" style="19"/>
  </cols>
  <sheetData>
    <row r="1" spans="1:20" ht="23.25" customHeight="1">
      <c r="A1" s="509" t="s">
        <v>84</v>
      </c>
      <c r="B1" s="509"/>
      <c r="C1" s="509"/>
      <c r="D1" s="509"/>
      <c r="E1" s="509"/>
      <c r="F1" s="509"/>
    </row>
    <row r="2" spans="1:20" s="21" customFormat="1" ht="20.399999999999999">
      <c r="A2" s="504" t="str">
        <f>+'Ekamut-caxs'!A8:D8</f>
        <v xml:space="preserve">«Երևանի Հ.Ղափլանյանի անվան դրամատիկական թատրոն» ՀՈԱԿ-ի </v>
      </c>
      <c r="B2" s="504"/>
      <c r="C2" s="504"/>
      <c r="D2" s="504"/>
      <c r="E2" s="504"/>
      <c r="F2" s="504"/>
      <c r="G2" s="109"/>
      <c r="H2" s="4"/>
      <c r="I2" s="118"/>
      <c r="J2" s="118"/>
      <c r="K2" s="118"/>
      <c r="L2" s="118"/>
      <c r="M2" s="118"/>
      <c r="N2" s="126"/>
      <c r="O2" s="126"/>
      <c r="P2" s="126"/>
      <c r="Q2" s="126"/>
      <c r="R2" s="126"/>
      <c r="S2" s="126"/>
      <c r="T2" s="126"/>
    </row>
    <row r="3" spans="1:20" ht="42" customHeight="1">
      <c r="A3" s="512" t="s">
        <v>236</v>
      </c>
      <c r="B3" s="512"/>
      <c r="C3" s="512"/>
      <c r="D3" s="512"/>
      <c r="E3" s="512"/>
      <c r="F3" s="512"/>
      <c r="G3" s="132"/>
      <c r="H3" s="119"/>
      <c r="I3" s="119"/>
      <c r="J3" s="119"/>
      <c r="K3" s="119"/>
      <c r="L3" s="119"/>
    </row>
    <row r="4" spans="1:20" s="21" customFormat="1" ht="18" customHeight="1">
      <c r="A4" s="10"/>
      <c r="B4" s="10"/>
      <c r="F4" s="492" t="s">
        <v>46</v>
      </c>
      <c r="G4" s="133"/>
      <c r="H4" s="118"/>
      <c r="I4" s="118"/>
      <c r="J4" s="118"/>
      <c r="K4" s="118"/>
      <c r="L4" s="118"/>
      <c r="M4" s="118"/>
      <c r="N4" s="126"/>
      <c r="O4" s="126"/>
      <c r="P4" s="126"/>
      <c r="Q4" s="126"/>
      <c r="R4" s="126"/>
      <c r="S4" s="126"/>
      <c r="T4" s="126"/>
    </row>
    <row r="5" spans="1:20" s="27" customFormat="1" ht="87" customHeight="1">
      <c r="A5" s="91" t="s">
        <v>3</v>
      </c>
      <c r="B5" s="92" t="s">
        <v>33</v>
      </c>
      <c r="C5" s="250" t="s">
        <v>177</v>
      </c>
      <c r="D5" s="250" t="s">
        <v>178</v>
      </c>
      <c r="E5" s="493" t="s">
        <v>53</v>
      </c>
      <c r="F5" s="494" t="str">
        <f>+'[6]Ekamutneri hamematakan'!F5</f>
        <v>Ծանոթություն հոդվածային ավելացումների վերաբերյալ</v>
      </c>
      <c r="G5" s="134"/>
      <c r="H5" s="120"/>
      <c r="I5" s="120"/>
      <c r="J5" s="120"/>
      <c r="K5" s="120"/>
      <c r="L5" s="120"/>
      <c r="M5" s="120"/>
      <c r="N5" s="127"/>
      <c r="O5" s="127"/>
      <c r="P5" s="127"/>
      <c r="Q5" s="127"/>
      <c r="R5" s="127"/>
      <c r="S5" s="127"/>
      <c r="T5" s="127"/>
    </row>
    <row r="6" spans="1:20" s="21" customFormat="1" ht="41.25" customHeight="1">
      <c r="A6" s="11" t="s">
        <v>7</v>
      </c>
      <c r="B6" s="12" t="s">
        <v>34</v>
      </c>
      <c r="C6" s="259">
        <v>38822</v>
      </c>
      <c r="D6" s="259">
        <f>+C6</f>
        <v>38822</v>
      </c>
      <c r="E6" s="288">
        <f t="shared" ref="E6:E83" si="0">D6-C6</f>
        <v>0</v>
      </c>
      <c r="F6" s="495"/>
      <c r="G6" s="133"/>
      <c r="H6" s="118"/>
      <c r="I6" s="118"/>
      <c r="J6" s="118"/>
      <c r="K6" s="118"/>
      <c r="L6" s="118"/>
      <c r="M6" s="118"/>
      <c r="N6" s="126"/>
      <c r="O6" s="126"/>
      <c r="P6" s="126"/>
      <c r="Q6" s="126"/>
      <c r="R6" s="126"/>
      <c r="S6" s="126"/>
      <c r="T6" s="126"/>
    </row>
    <row r="7" spans="1:20" s="21" customFormat="1" ht="38.25" customHeight="1">
      <c r="A7" s="11" t="s">
        <v>11</v>
      </c>
      <c r="B7" s="12" t="s">
        <v>85</v>
      </c>
      <c r="C7" s="288">
        <f>SUM(C8:C20)</f>
        <v>270706.5</v>
      </c>
      <c r="D7" s="288">
        <f>SUM(D8:D21)</f>
        <v>289346.91999999993</v>
      </c>
      <c r="E7" s="288">
        <f>D7-C7</f>
        <v>18640.419999999925</v>
      </c>
      <c r="F7" s="495"/>
      <c r="G7" s="438">
        <f>+D8+D10+D12+D18+D20</f>
        <v>281894.21999999997</v>
      </c>
      <c r="H7" s="118">
        <f>+G7*20/100</f>
        <v>56378.843999999997</v>
      </c>
      <c r="I7" s="118">
        <v>4750</v>
      </c>
      <c r="J7" s="118">
        <f>+H7-I7</f>
        <v>51628.843999999997</v>
      </c>
      <c r="K7" s="118">
        <v>4148.6000000000004</v>
      </c>
      <c r="L7" s="118"/>
      <c r="M7" s="118"/>
      <c r="N7" s="126"/>
      <c r="O7" s="126"/>
      <c r="P7" s="126"/>
      <c r="Q7" s="126"/>
      <c r="R7" s="126"/>
      <c r="S7" s="126"/>
      <c r="T7" s="126"/>
    </row>
    <row r="8" spans="1:20" s="61" customFormat="1" ht="17.25" customHeight="1">
      <c r="A8" s="64">
        <v>1</v>
      </c>
      <c r="B8" s="278" t="s">
        <v>119</v>
      </c>
      <c r="C8" s="279">
        <v>199606.5</v>
      </c>
      <c r="D8" s="280">
        <f>+'Dramakan hosqer'!C15</f>
        <v>199606.5</v>
      </c>
      <c r="E8" s="280">
        <f>D8-C8</f>
        <v>0</v>
      </c>
      <c r="F8" s="496"/>
      <c r="G8" s="107"/>
      <c r="H8" s="440">
        <f>+H7-I7</f>
        <v>51628.843999999997</v>
      </c>
      <c r="I8" s="121"/>
      <c r="J8" s="121"/>
      <c r="K8" s="121"/>
      <c r="L8" s="121"/>
      <c r="M8" s="121"/>
      <c r="N8" s="128"/>
      <c r="O8" s="128"/>
      <c r="P8" s="128"/>
      <c r="Q8" s="128"/>
      <c r="R8" s="128"/>
      <c r="S8" s="128"/>
      <c r="T8" s="128"/>
    </row>
    <row r="9" spans="1:20" s="61" customFormat="1" ht="38.25" hidden="1" customHeight="1">
      <c r="A9" s="64">
        <v>2</v>
      </c>
      <c r="B9" s="331" t="s">
        <v>192</v>
      </c>
      <c r="C9" s="279"/>
      <c r="D9" s="280">
        <f>+'Dramakan hosqer'!C16</f>
        <v>0</v>
      </c>
      <c r="E9" s="280">
        <f>D9-C9</f>
        <v>0</v>
      </c>
      <c r="F9" s="496"/>
      <c r="G9" s="107"/>
      <c r="H9" s="121"/>
      <c r="I9" s="121"/>
      <c r="J9" s="121"/>
      <c r="K9" s="121"/>
      <c r="L9" s="121"/>
      <c r="M9" s="121"/>
      <c r="N9" s="128"/>
      <c r="O9" s="128"/>
      <c r="P9" s="128"/>
      <c r="Q9" s="128"/>
      <c r="R9" s="128"/>
      <c r="S9" s="128"/>
      <c r="T9" s="128"/>
    </row>
    <row r="10" spans="1:20" s="61" customFormat="1" ht="36" customHeight="1">
      <c r="A10" s="64">
        <v>2</v>
      </c>
      <c r="B10" s="281" t="s">
        <v>8</v>
      </c>
      <c r="C10" s="279">
        <v>59630.6</v>
      </c>
      <c r="D10" s="280">
        <f>+'Dramakan hosqer'!C17</f>
        <v>77511</v>
      </c>
      <c r="E10" s="280">
        <f t="shared" si="0"/>
        <v>17880.400000000001</v>
      </c>
      <c r="F10" s="496" t="str">
        <f>+'Ekamutneri hamematakan'!F9</f>
        <v>Հիմք՝ փաստացի ստացված և կանխատեսվող  եկամուտը</v>
      </c>
      <c r="G10" s="107"/>
      <c r="H10" s="121"/>
      <c r="I10" s="121"/>
      <c r="J10" s="121"/>
      <c r="K10" s="121"/>
      <c r="L10" s="121"/>
      <c r="M10" s="121"/>
      <c r="N10" s="128"/>
      <c r="O10" s="128"/>
      <c r="P10" s="128"/>
      <c r="Q10" s="128"/>
      <c r="R10" s="128"/>
      <c r="S10" s="128"/>
      <c r="T10" s="128"/>
    </row>
    <row r="11" spans="1:20" s="61" customFormat="1" ht="15" customHeight="1">
      <c r="A11" s="64">
        <v>3</v>
      </c>
      <c r="B11" s="282" t="s">
        <v>55</v>
      </c>
      <c r="C11" s="279">
        <v>864</v>
      </c>
      <c r="D11" s="280">
        <f>+'Dramakan hosqer'!C18</f>
        <v>864</v>
      </c>
      <c r="E11" s="280">
        <f t="shared" si="0"/>
        <v>0</v>
      </c>
      <c r="F11" s="496"/>
      <c r="G11" s="107"/>
      <c r="H11" s="121"/>
      <c r="I11" s="121"/>
      <c r="J11" s="121"/>
      <c r="K11" s="121"/>
      <c r="L11" s="121"/>
      <c r="M11" s="121"/>
      <c r="N11" s="128"/>
      <c r="O11" s="128"/>
      <c r="P11" s="128"/>
      <c r="Q11" s="128"/>
      <c r="R11" s="128"/>
      <c r="S11" s="128"/>
      <c r="T11" s="128"/>
    </row>
    <row r="12" spans="1:20" s="61" customFormat="1" ht="17.25" customHeight="1">
      <c r="A12" s="64">
        <v>4</v>
      </c>
      <c r="B12" s="283" t="s">
        <v>65</v>
      </c>
      <c r="C12" s="279">
        <v>180</v>
      </c>
      <c r="D12" s="280">
        <f>+'Dramakan hosqer'!C19</f>
        <v>180</v>
      </c>
      <c r="E12" s="280">
        <f t="shared" si="0"/>
        <v>0</v>
      </c>
      <c r="F12" s="496"/>
      <c r="G12" s="107"/>
      <c r="H12" s="121"/>
      <c r="I12" s="121"/>
      <c r="J12" s="121"/>
      <c r="K12" s="121"/>
      <c r="L12" s="121"/>
      <c r="M12" s="121"/>
      <c r="N12" s="128"/>
      <c r="O12" s="128"/>
      <c r="P12" s="128"/>
      <c r="Q12" s="128"/>
      <c r="R12" s="128"/>
      <c r="S12" s="128"/>
      <c r="T12" s="128"/>
    </row>
    <row r="13" spans="1:20" s="61" customFormat="1" ht="17.25" hidden="1" customHeight="1">
      <c r="A13" s="64">
        <v>6</v>
      </c>
      <c r="B13" s="21" t="s">
        <v>191</v>
      </c>
      <c r="C13" s="279"/>
      <c r="D13" s="280">
        <f>+'Dramakan hosqer'!C20</f>
        <v>0</v>
      </c>
      <c r="E13" s="280">
        <f t="shared" si="0"/>
        <v>0</v>
      </c>
      <c r="F13" s="496"/>
      <c r="G13" s="107"/>
      <c r="H13" s="121"/>
      <c r="I13" s="121"/>
      <c r="J13" s="121"/>
      <c r="K13" s="121"/>
      <c r="L13" s="121"/>
      <c r="M13" s="121"/>
      <c r="N13" s="128"/>
      <c r="O13" s="128"/>
      <c r="P13" s="128"/>
      <c r="Q13" s="128"/>
      <c r="R13" s="128"/>
      <c r="S13" s="128"/>
      <c r="T13" s="128"/>
    </row>
    <row r="14" spans="1:20" s="61" customFormat="1" ht="17.25" hidden="1" customHeight="1">
      <c r="A14" s="64">
        <v>7</v>
      </c>
      <c r="B14" s="278" t="s">
        <v>9</v>
      </c>
      <c r="C14" s="279"/>
      <c r="D14" s="280">
        <f>+'Dramakan hosqer'!C21</f>
        <v>0</v>
      </c>
      <c r="E14" s="280">
        <f t="shared" si="0"/>
        <v>0</v>
      </c>
      <c r="F14" s="496"/>
      <c r="G14" s="107"/>
      <c r="H14" s="121"/>
      <c r="I14" s="121"/>
      <c r="J14" s="121"/>
      <c r="K14" s="121"/>
      <c r="L14" s="121"/>
      <c r="M14" s="121"/>
      <c r="N14" s="128"/>
      <c r="O14" s="128"/>
      <c r="P14" s="128"/>
      <c r="Q14" s="128"/>
      <c r="R14" s="128"/>
      <c r="S14" s="128"/>
      <c r="T14" s="128"/>
    </row>
    <row r="15" spans="1:20" s="61" customFormat="1" ht="17.25" hidden="1" customHeight="1">
      <c r="A15" s="64">
        <v>8</v>
      </c>
      <c r="B15" s="278" t="s">
        <v>74</v>
      </c>
      <c r="C15" s="279"/>
      <c r="D15" s="280">
        <f>+'Dramakan hosqer'!C22</f>
        <v>0</v>
      </c>
      <c r="E15" s="280">
        <f t="shared" si="0"/>
        <v>0</v>
      </c>
      <c r="F15" s="496"/>
      <c r="G15" s="107"/>
      <c r="H15" s="121"/>
      <c r="I15" s="121"/>
      <c r="J15" s="121"/>
      <c r="K15" s="121"/>
      <c r="L15" s="121"/>
      <c r="M15" s="121"/>
      <c r="N15" s="128"/>
      <c r="O15" s="128"/>
      <c r="P15" s="128"/>
      <c r="Q15" s="128"/>
      <c r="R15" s="128"/>
      <c r="S15" s="128"/>
      <c r="T15" s="128"/>
    </row>
    <row r="16" spans="1:20" s="61" customFormat="1" ht="17.25" customHeight="1">
      <c r="A16" s="64">
        <v>5</v>
      </c>
      <c r="B16" s="278" t="s">
        <v>35</v>
      </c>
      <c r="C16" s="279">
        <v>5895.4</v>
      </c>
      <c r="D16" s="280">
        <f>+'Dramakan hosqer'!C23</f>
        <v>4832</v>
      </c>
      <c r="E16" s="280">
        <f t="shared" si="0"/>
        <v>-1063.3999999999996</v>
      </c>
      <c r="F16" s="496"/>
      <c r="G16" s="107"/>
      <c r="H16" s="121"/>
      <c r="I16" s="121"/>
      <c r="J16" s="121"/>
      <c r="K16" s="121"/>
      <c r="L16" s="121"/>
      <c r="M16" s="121"/>
      <c r="N16" s="128"/>
      <c r="O16" s="128"/>
      <c r="P16" s="128"/>
      <c r="Q16" s="128"/>
      <c r="R16" s="128"/>
      <c r="S16" s="128"/>
      <c r="T16" s="128"/>
    </row>
    <row r="17" spans="1:20" s="61" customFormat="1" ht="33.6" customHeight="1">
      <c r="A17" s="64">
        <v>6</v>
      </c>
      <c r="B17" s="278" t="s">
        <v>10</v>
      </c>
      <c r="C17" s="279">
        <v>510</v>
      </c>
      <c r="D17" s="280">
        <f>+'Dramakan hosqer'!C24</f>
        <v>969.6</v>
      </c>
      <c r="E17" s="280">
        <f>D17-C17</f>
        <v>459.6</v>
      </c>
      <c r="F17" s="496" t="str">
        <f>+'Ekamutneri hamematakan'!F18</f>
        <v xml:space="preserve">Բանկի մնացորդի հաշվին և ավանդի տոկոսներիգումարն է </v>
      </c>
      <c r="G17" s="107"/>
      <c r="H17" s="121"/>
      <c r="I17" s="121"/>
      <c r="J17" s="121"/>
      <c r="K17" s="121"/>
      <c r="L17" s="121"/>
      <c r="M17" s="121"/>
      <c r="N17" s="128"/>
      <c r="O17" s="128"/>
      <c r="P17" s="128"/>
      <c r="Q17" s="128"/>
      <c r="R17" s="128"/>
      <c r="S17" s="128"/>
      <c r="T17" s="128"/>
    </row>
    <row r="18" spans="1:20" s="61" customFormat="1" ht="51.6" customHeight="1">
      <c r="A18" s="64">
        <v>7</v>
      </c>
      <c r="B18" s="284" t="s">
        <v>257</v>
      </c>
      <c r="C18" s="279">
        <v>1020</v>
      </c>
      <c r="D18" s="279">
        <f>+'Dramakan hosqer'!C25</f>
        <v>1716.7199999999998</v>
      </c>
      <c r="E18" s="279">
        <f>D18-C18</f>
        <v>696.7199999999998</v>
      </c>
      <c r="F18" s="496" t="str">
        <f>+'Ekamutneri hamematakan'!F19</f>
        <v>թատրոնում տեղադրված վաճառքի կետի ապրանքների վաճառքից գոյացած հասույթ</v>
      </c>
      <c r="G18" s="107"/>
      <c r="H18" s="121"/>
      <c r="I18" s="121"/>
      <c r="J18" s="121"/>
      <c r="K18" s="121"/>
      <c r="L18" s="121"/>
      <c r="M18" s="121"/>
      <c r="N18" s="128"/>
      <c r="O18" s="128"/>
      <c r="P18" s="128"/>
      <c r="Q18" s="128"/>
      <c r="R18" s="128"/>
      <c r="S18" s="128"/>
      <c r="T18" s="128"/>
    </row>
    <row r="19" spans="1:20" s="61" customFormat="1" ht="67.5" customHeight="1">
      <c r="A19" s="64">
        <v>8</v>
      </c>
      <c r="B19" s="284" t="str">
        <f>+'Dramakan hosqer'!B26</f>
        <v>Թատերական միջոցառումների տոմսերից</v>
      </c>
      <c r="C19" s="279"/>
      <c r="D19" s="279">
        <f>+'Dramakan hosqer'!C26</f>
        <v>47.5</v>
      </c>
      <c r="E19" s="279"/>
      <c r="F19" s="496" t="s">
        <v>328</v>
      </c>
      <c r="G19" s="107"/>
      <c r="H19" s="121"/>
      <c r="I19" s="121"/>
      <c r="J19" s="121"/>
      <c r="K19" s="121"/>
      <c r="L19" s="121"/>
      <c r="M19" s="121"/>
      <c r="N19" s="128"/>
      <c r="O19" s="128"/>
      <c r="P19" s="128"/>
      <c r="Q19" s="128"/>
      <c r="R19" s="128"/>
      <c r="S19" s="128"/>
      <c r="T19" s="128"/>
    </row>
    <row r="20" spans="1:20" s="61" customFormat="1" ht="34.5" customHeight="1">
      <c r="A20" s="64">
        <v>9</v>
      </c>
      <c r="B20" s="284" t="s">
        <v>258</v>
      </c>
      <c r="C20" s="279">
        <v>3000</v>
      </c>
      <c r="D20" s="279">
        <f>+'Dramakan hosqer'!C27</f>
        <v>2880</v>
      </c>
      <c r="E20" s="279">
        <f>D20-C20</f>
        <v>-120</v>
      </c>
      <c r="F20" s="496"/>
      <c r="G20" s="107"/>
      <c r="H20" s="121"/>
      <c r="I20" s="121"/>
      <c r="J20" s="121"/>
      <c r="K20" s="121"/>
      <c r="L20" s="121"/>
      <c r="M20" s="121"/>
      <c r="N20" s="128"/>
      <c r="O20" s="128"/>
      <c r="P20" s="128"/>
      <c r="Q20" s="128"/>
      <c r="R20" s="128"/>
      <c r="S20" s="128"/>
      <c r="T20" s="128"/>
    </row>
    <row r="21" spans="1:20" s="61" customFormat="1" ht="47.25" customHeight="1">
      <c r="A21" s="64">
        <v>10</v>
      </c>
      <c r="B21" s="454" t="s">
        <v>327</v>
      </c>
      <c r="C21" s="454"/>
      <c r="D21" s="497">
        <f>+'Dramakan hosqer'!C28</f>
        <v>739.6</v>
      </c>
      <c r="E21" s="279">
        <f>D21-C21</f>
        <v>739.6</v>
      </c>
      <c r="F21" s="496" t="s">
        <v>330</v>
      </c>
      <c r="G21" s="107" t="s">
        <v>204</v>
      </c>
      <c r="H21" s="121"/>
      <c r="I21" s="121"/>
      <c r="J21" s="121"/>
      <c r="K21" s="121"/>
      <c r="L21" s="121"/>
      <c r="M21" s="121"/>
      <c r="N21" s="128"/>
      <c r="O21" s="128"/>
      <c r="P21" s="128"/>
      <c r="Q21" s="128"/>
      <c r="R21" s="128"/>
      <c r="S21" s="128"/>
      <c r="T21" s="128"/>
    </row>
    <row r="22" spans="1:20" s="21" customFormat="1" ht="36" customHeight="1">
      <c r="A22" s="11" t="s">
        <v>36</v>
      </c>
      <c r="B22" s="12" t="s">
        <v>86</v>
      </c>
      <c r="C22" s="288">
        <f>+C23+C82+C98</f>
        <v>309352.7</v>
      </c>
      <c r="D22" s="288">
        <f>+D23+D82+D98</f>
        <v>313439.26</v>
      </c>
      <c r="E22" s="288">
        <f t="shared" si="0"/>
        <v>4086.5599999999977</v>
      </c>
      <c r="F22" s="495"/>
      <c r="G22" s="133"/>
      <c r="H22" s="118"/>
      <c r="I22" s="118"/>
      <c r="J22" s="118"/>
      <c r="K22" s="118"/>
      <c r="L22" s="118"/>
      <c r="M22" s="118"/>
      <c r="N22" s="126"/>
      <c r="O22" s="126"/>
      <c r="P22" s="126"/>
      <c r="Q22" s="126"/>
      <c r="R22" s="126"/>
      <c r="S22" s="126"/>
      <c r="T22" s="126"/>
    </row>
    <row r="23" spans="1:20" s="21" customFormat="1" ht="21" customHeight="1">
      <c r="A23" s="14" t="s">
        <v>58</v>
      </c>
      <c r="B23" s="12" t="s">
        <v>61</v>
      </c>
      <c r="C23" s="288">
        <f>SUM(C24,C27:C32,C36:C76,C80:C81)</f>
        <v>295344.90000000002</v>
      </c>
      <c r="D23" s="288">
        <f>SUM(D24,D27:D32,D36:D76,D80:D81)</f>
        <v>302164.36</v>
      </c>
      <c r="E23" s="288">
        <f t="shared" si="0"/>
        <v>6819.4599999999627</v>
      </c>
      <c r="F23" s="495"/>
      <c r="G23" s="133"/>
      <c r="H23" s="118"/>
      <c r="I23" s="118"/>
      <c r="J23" s="118"/>
      <c r="K23" s="118"/>
      <c r="L23" s="118"/>
      <c r="M23" s="118"/>
      <c r="N23" s="126"/>
      <c r="O23" s="126"/>
      <c r="P23" s="126"/>
      <c r="Q23" s="126"/>
      <c r="R23" s="126"/>
      <c r="S23" s="126"/>
      <c r="T23" s="126"/>
    </row>
    <row r="24" spans="1:20" s="61" customFormat="1" ht="18" customHeight="1">
      <c r="A24" s="64">
        <v>1</v>
      </c>
      <c r="B24" s="285" t="s">
        <v>12</v>
      </c>
      <c r="C24" s="279">
        <v>177405.2</v>
      </c>
      <c r="D24" s="280">
        <f>+'Dramakan hosqer'!C31</f>
        <v>179070.1</v>
      </c>
      <c r="E24" s="280">
        <f t="shared" si="0"/>
        <v>1664.8999999999942</v>
      </c>
      <c r="F24" s="496"/>
      <c r="G24" s="107"/>
      <c r="H24" s="121"/>
      <c r="I24" s="121"/>
      <c r="J24" s="121"/>
      <c r="K24" s="121"/>
      <c r="L24" s="121"/>
      <c r="M24" s="121"/>
      <c r="N24" s="128"/>
      <c r="O24" s="128"/>
      <c r="P24" s="128"/>
      <c r="Q24" s="128"/>
      <c r="R24" s="128"/>
      <c r="S24" s="128"/>
      <c r="T24" s="128"/>
    </row>
    <row r="25" spans="1:20" ht="17.25" hidden="1" customHeight="1">
      <c r="A25" s="25">
        <v>1.1000000000000001</v>
      </c>
      <c r="B25" s="30" t="s">
        <v>120</v>
      </c>
      <c r="C25" s="260"/>
      <c r="D25" s="498">
        <f>+'Dramakan hosqer'!C32</f>
        <v>0</v>
      </c>
      <c r="E25" s="498">
        <f t="shared" si="0"/>
        <v>0</v>
      </c>
      <c r="F25" s="496"/>
    </row>
    <row r="26" spans="1:20" ht="76.95" customHeight="1">
      <c r="A26" s="25">
        <v>1.1000000000000001</v>
      </c>
      <c r="B26" s="30" t="s">
        <v>13</v>
      </c>
      <c r="C26" s="260">
        <v>12219.2</v>
      </c>
      <c r="D26" s="498">
        <f>+'Dramakan hosqer'!C33</f>
        <v>20252.2</v>
      </c>
      <c r="E26" s="498">
        <f t="shared" si="0"/>
        <v>8033</v>
      </c>
      <c r="F26" s="496" t="str">
        <f>+'Ekamutneri hamematakan'!F25</f>
        <v>Տարվա ցուցանիշները կատարելու և գերակատարելու համար նախատեսվում է աշխատակիցներին պարգևատրել մեկ ամսվա աշխատավարձի 50% չափով պարգևատրում</v>
      </c>
    </row>
    <row r="27" spans="1:20" s="61" customFormat="1" ht="34.5" customHeight="1">
      <c r="A27" s="64">
        <v>2</v>
      </c>
      <c r="B27" s="281" t="s">
        <v>15</v>
      </c>
      <c r="C27" s="279">
        <v>4114.7</v>
      </c>
      <c r="D27" s="280">
        <f>+'Dramakan hosqer'!C34</f>
        <v>4835</v>
      </c>
      <c r="E27" s="280">
        <f t="shared" si="0"/>
        <v>720.30000000000018</v>
      </c>
      <c r="F27" s="496" t="str">
        <f>+'Ekamutneri hamematakan'!F26</f>
        <v>Ծախսի ավելացումը պայմանավորված է գազի սակագնի թանկացմամբ</v>
      </c>
      <c r="G27" s="107"/>
      <c r="H27" s="121"/>
      <c r="I27" s="121"/>
      <c r="J27" s="121"/>
      <c r="K27" s="121"/>
      <c r="L27" s="121"/>
      <c r="M27" s="121"/>
      <c r="N27" s="128"/>
      <c r="O27" s="128"/>
      <c r="P27" s="128"/>
      <c r="Q27" s="128"/>
      <c r="R27" s="128"/>
      <c r="S27" s="128"/>
      <c r="T27" s="128"/>
    </row>
    <row r="28" spans="1:20" s="61" customFormat="1" ht="18" customHeight="1">
      <c r="A28" s="64">
        <v>3</v>
      </c>
      <c r="B28" s="281" t="s">
        <v>14</v>
      </c>
      <c r="C28" s="279">
        <v>9048.2000000000007</v>
      </c>
      <c r="D28" s="280">
        <f>+'Dramakan hosqer'!C35</f>
        <v>8972.2999999999993</v>
      </c>
      <c r="E28" s="280">
        <f t="shared" si="0"/>
        <v>-75.900000000001455</v>
      </c>
      <c r="F28" s="496"/>
      <c r="G28" s="107"/>
      <c r="H28" s="121"/>
      <c r="I28" s="121"/>
      <c r="J28" s="121"/>
      <c r="K28" s="121"/>
      <c r="L28" s="121"/>
      <c r="M28" s="121"/>
      <c r="N28" s="128"/>
      <c r="O28" s="128"/>
      <c r="P28" s="128"/>
      <c r="Q28" s="128"/>
      <c r="R28" s="128"/>
      <c r="S28" s="128"/>
      <c r="T28" s="128"/>
    </row>
    <row r="29" spans="1:20" s="61" customFormat="1" ht="18" customHeight="1">
      <c r="A29" s="64">
        <v>4</v>
      </c>
      <c r="B29" s="281" t="s">
        <v>16</v>
      </c>
      <c r="C29" s="279">
        <v>247.3</v>
      </c>
      <c r="D29" s="280">
        <f>+'Dramakan hosqer'!C36</f>
        <v>221.3</v>
      </c>
      <c r="E29" s="280">
        <f t="shared" si="0"/>
        <v>-26</v>
      </c>
      <c r="F29" s="496"/>
      <c r="G29" s="107"/>
      <c r="H29" s="121"/>
      <c r="I29" s="121"/>
      <c r="J29" s="121"/>
      <c r="K29" s="121"/>
      <c r="L29" s="121"/>
      <c r="M29" s="121"/>
      <c r="N29" s="128"/>
      <c r="O29" s="128"/>
      <c r="P29" s="128"/>
      <c r="Q29" s="128"/>
      <c r="R29" s="128"/>
      <c r="S29" s="128"/>
      <c r="T29" s="128"/>
    </row>
    <row r="30" spans="1:20" s="61" customFormat="1" ht="18" customHeight="1">
      <c r="A30" s="64">
        <v>5</v>
      </c>
      <c r="B30" s="281" t="s">
        <v>17</v>
      </c>
      <c r="C30" s="279">
        <v>176.6</v>
      </c>
      <c r="D30" s="280">
        <f>+'Dramakan hosqer'!C37</f>
        <v>176.6</v>
      </c>
      <c r="E30" s="280">
        <f t="shared" si="0"/>
        <v>0</v>
      </c>
      <c r="F30" s="496"/>
      <c r="G30" s="107"/>
      <c r="H30" s="121"/>
      <c r="I30" s="121"/>
      <c r="J30" s="121"/>
      <c r="K30" s="121"/>
      <c r="L30" s="121"/>
      <c r="M30" s="121"/>
      <c r="N30" s="128"/>
      <c r="O30" s="128"/>
      <c r="P30" s="128"/>
      <c r="Q30" s="128"/>
      <c r="R30" s="128"/>
      <c r="S30" s="128"/>
      <c r="T30" s="128"/>
    </row>
    <row r="31" spans="1:20" s="61" customFormat="1" ht="13.5" hidden="1" customHeight="1">
      <c r="A31" s="64">
        <v>6</v>
      </c>
      <c r="B31" s="281" t="s">
        <v>18</v>
      </c>
      <c r="C31" s="279"/>
      <c r="D31" s="280">
        <f>+'Dramakan hosqer'!C38</f>
        <v>0</v>
      </c>
      <c r="E31" s="280">
        <f t="shared" si="0"/>
        <v>0</v>
      </c>
      <c r="F31" s="496"/>
      <c r="G31" s="135"/>
      <c r="H31" s="122"/>
      <c r="I31" s="122"/>
      <c r="J31" s="121"/>
      <c r="K31" s="121"/>
      <c r="L31" s="121"/>
      <c r="M31" s="121"/>
      <c r="N31" s="128"/>
      <c r="O31" s="128"/>
      <c r="P31" s="128"/>
      <c r="Q31" s="128"/>
      <c r="R31" s="128"/>
      <c r="S31" s="128"/>
      <c r="T31" s="128"/>
    </row>
    <row r="32" spans="1:20" s="61" customFormat="1" ht="17.399999999999999">
      <c r="A32" s="64">
        <v>6</v>
      </c>
      <c r="B32" s="281" t="s">
        <v>19</v>
      </c>
      <c r="C32" s="280">
        <f>SUM(C33:C35)</f>
        <v>2023.2</v>
      </c>
      <c r="D32" s="280">
        <f>SUM(D33:D35)</f>
        <v>1853.6999999999998</v>
      </c>
      <c r="E32" s="280">
        <f t="shared" si="0"/>
        <v>-169.50000000000023</v>
      </c>
      <c r="F32" s="496"/>
      <c r="G32" s="107"/>
      <c r="H32" s="121"/>
      <c r="I32" s="121"/>
      <c r="J32" s="121"/>
      <c r="K32" s="121"/>
      <c r="L32" s="121"/>
      <c r="M32" s="121"/>
      <c r="N32" s="128"/>
      <c r="O32" s="128"/>
      <c r="P32" s="128"/>
      <c r="Q32" s="128"/>
      <c r="R32" s="128"/>
      <c r="S32" s="128"/>
      <c r="T32" s="128"/>
    </row>
    <row r="33" spans="1:20" ht="18" customHeight="1">
      <c r="A33" s="25">
        <v>6.1</v>
      </c>
      <c r="B33" s="30" t="s">
        <v>20</v>
      </c>
      <c r="C33" s="260">
        <v>691.2</v>
      </c>
      <c r="D33" s="498">
        <f>+'Dramakan hosqer'!C40</f>
        <v>691.19999999999993</v>
      </c>
      <c r="E33" s="498">
        <f t="shared" si="0"/>
        <v>0</v>
      </c>
      <c r="F33" s="496"/>
    </row>
    <row r="34" spans="1:20" s="32" customFormat="1" ht="18" customHeight="1">
      <c r="A34" s="25">
        <v>6.2</v>
      </c>
      <c r="B34" s="30" t="s">
        <v>21</v>
      </c>
      <c r="C34" s="260">
        <v>792</v>
      </c>
      <c r="D34" s="498">
        <f>+'Dramakan hosqer'!C41</f>
        <v>622.5</v>
      </c>
      <c r="E34" s="498">
        <f t="shared" si="0"/>
        <v>-169.5</v>
      </c>
      <c r="F34" s="496"/>
      <c r="G34" s="136"/>
      <c r="H34" s="123"/>
      <c r="I34" s="123"/>
      <c r="J34" s="123"/>
      <c r="K34" s="123"/>
      <c r="L34" s="123"/>
      <c r="M34" s="123"/>
      <c r="N34" s="129"/>
      <c r="O34" s="129"/>
      <c r="P34" s="129"/>
      <c r="Q34" s="129"/>
      <c r="R34" s="129"/>
      <c r="S34" s="129"/>
      <c r="T34" s="129"/>
    </row>
    <row r="35" spans="1:20" ht="18" customHeight="1">
      <c r="A35" s="25">
        <v>6.3</v>
      </c>
      <c r="B35" s="30" t="s">
        <v>22</v>
      </c>
      <c r="C35" s="260">
        <v>540</v>
      </c>
      <c r="D35" s="498">
        <f>+'Dramakan hosqer'!C42</f>
        <v>540</v>
      </c>
      <c r="E35" s="498">
        <f t="shared" si="0"/>
        <v>0</v>
      </c>
      <c r="F35" s="496"/>
      <c r="I35" s="138"/>
    </row>
    <row r="36" spans="1:20" s="61" customFormat="1" ht="18" customHeight="1">
      <c r="A36" s="64">
        <v>7</v>
      </c>
      <c r="B36" s="281" t="s">
        <v>23</v>
      </c>
      <c r="C36" s="279">
        <v>60</v>
      </c>
      <c r="D36" s="280">
        <f>+'Dramakan hosqer'!C43</f>
        <v>60</v>
      </c>
      <c r="E36" s="280">
        <f t="shared" si="0"/>
        <v>0</v>
      </c>
      <c r="F36" s="496"/>
      <c r="G36" s="107"/>
      <c r="H36" s="121"/>
      <c r="I36" s="121"/>
      <c r="J36" s="121"/>
      <c r="K36" s="121"/>
      <c r="L36" s="121"/>
      <c r="M36" s="121"/>
      <c r="N36" s="128"/>
      <c r="O36" s="128"/>
      <c r="P36" s="128"/>
      <c r="Q36" s="128"/>
      <c r="R36" s="128"/>
      <c r="S36" s="128"/>
      <c r="T36" s="128"/>
    </row>
    <row r="37" spans="1:20" s="61" customFormat="1" ht="64.2" customHeight="1">
      <c r="A37" s="64">
        <v>8</v>
      </c>
      <c r="B37" s="281" t="s">
        <v>31</v>
      </c>
      <c r="C37" s="279">
        <v>800</v>
      </c>
      <c r="D37" s="280">
        <f>+'Ekamut-caxs'!D42*1.2</f>
        <v>1144.92</v>
      </c>
      <c r="E37" s="280">
        <f t="shared" si="0"/>
        <v>344.92000000000007</v>
      </c>
      <c r="F37" s="496" t="str">
        <f>+'Ekamutneri hamematakan'!F36</f>
        <v>ծախսի ավելացումը պայմանավորված է  շենքի մաքրությունը ապահովելու համար ձեռք բերված տնտ.ապրանքներ քանակով և գների թանկացման հետ</v>
      </c>
      <c r="G37" s="6"/>
      <c r="H37" s="121"/>
      <c r="I37" s="121"/>
      <c r="J37" s="121"/>
      <c r="K37" s="121"/>
      <c r="L37" s="121"/>
      <c r="M37" s="121"/>
      <c r="N37" s="128"/>
      <c r="O37" s="128"/>
      <c r="P37" s="128"/>
      <c r="Q37" s="128"/>
      <c r="R37" s="128"/>
      <c r="S37" s="128"/>
      <c r="T37" s="128"/>
    </row>
    <row r="38" spans="1:20" s="61" customFormat="1" ht="64.2" customHeight="1">
      <c r="A38" s="64">
        <v>9</v>
      </c>
      <c r="B38" s="281" t="s">
        <v>24</v>
      </c>
      <c r="C38" s="279">
        <v>300</v>
      </c>
      <c r="D38" s="280">
        <f>+'Dramakan hosqer'!C45</f>
        <v>501.84</v>
      </c>
      <c r="E38" s="280">
        <f t="shared" si="0"/>
        <v>201.83999999999997</v>
      </c>
      <c r="F38" s="496" t="str">
        <f>+'Ekamutneri hamematakan'!F37</f>
        <v>ծախսի ավելացումը պայմամանվորված է լրացուցիչ գրենական պիտույքներ/թուղթ,հեռախոսներ/ ձեռք բերելով և նրանց արժեքի թանկացմամբ</v>
      </c>
      <c r="G38" s="107"/>
      <c r="H38" s="121"/>
      <c r="I38" s="121"/>
      <c r="J38" s="121"/>
      <c r="K38" s="121"/>
      <c r="L38" s="121"/>
      <c r="M38" s="121"/>
      <c r="N38" s="128"/>
      <c r="O38" s="128"/>
      <c r="P38" s="128"/>
      <c r="Q38" s="128"/>
      <c r="R38" s="128"/>
      <c r="S38" s="128"/>
      <c r="T38" s="128"/>
    </row>
    <row r="39" spans="1:20" s="61" customFormat="1" ht="21" customHeight="1">
      <c r="A39" s="64">
        <v>10</v>
      </c>
      <c r="B39" s="286" t="s">
        <v>77</v>
      </c>
      <c r="C39" s="279">
        <v>150</v>
      </c>
      <c r="D39" s="280">
        <f>+'Dramakan hosqer'!C46</f>
        <v>150</v>
      </c>
      <c r="E39" s="280">
        <f t="shared" si="0"/>
        <v>0</v>
      </c>
      <c r="F39" s="496"/>
      <c r="G39" s="107"/>
      <c r="H39" s="121"/>
      <c r="I39" s="121"/>
      <c r="J39" s="121"/>
      <c r="K39" s="121"/>
      <c r="L39" s="121"/>
      <c r="M39" s="121"/>
      <c r="N39" s="128"/>
      <c r="O39" s="128"/>
      <c r="P39" s="128"/>
      <c r="Q39" s="128"/>
      <c r="R39" s="128"/>
      <c r="S39" s="128"/>
      <c r="T39" s="128"/>
    </row>
    <row r="40" spans="1:20" s="61" customFormat="1" ht="15.75" hidden="1" customHeight="1">
      <c r="A40" s="64">
        <v>12</v>
      </c>
      <c r="B40" s="281" t="s">
        <v>50</v>
      </c>
      <c r="C40" s="279"/>
      <c r="D40" s="280">
        <f>+'Dramakan hosqer'!C47</f>
        <v>0</v>
      </c>
      <c r="E40" s="280">
        <f t="shared" si="0"/>
        <v>0</v>
      </c>
      <c r="F40" s="496"/>
      <c r="G40" s="107"/>
      <c r="H40" s="121"/>
      <c r="I40" s="121"/>
      <c r="J40" s="121"/>
      <c r="K40" s="121"/>
      <c r="L40" s="121"/>
      <c r="M40" s="121"/>
      <c r="N40" s="128"/>
      <c r="O40" s="128"/>
      <c r="P40" s="128"/>
      <c r="Q40" s="128"/>
      <c r="R40" s="128"/>
      <c r="S40" s="128"/>
      <c r="T40" s="128"/>
    </row>
    <row r="41" spans="1:20" s="61" customFormat="1" ht="18" customHeight="1">
      <c r="A41" s="64">
        <v>11</v>
      </c>
      <c r="B41" s="281" t="s">
        <v>121</v>
      </c>
      <c r="C41" s="279">
        <v>12</v>
      </c>
      <c r="D41" s="280">
        <f>+'Dramakan hosqer'!C48</f>
        <v>7.1</v>
      </c>
      <c r="E41" s="280">
        <f t="shared" si="0"/>
        <v>-4.9000000000000004</v>
      </c>
      <c r="F41" s="496"/>
      <c r="G41" s="107"/>
      <c r="H41" s="121"/>
      <c r="I41" s="121"/>
      <c r="J41" s="121"/>
      <c r="K41" s="121"/>
      <c r="L41" s="121"/>
      <c r="M41" s="121"/>
      <c r="N41" s="128"/>
      <c r="O41" s="128"/>
      <c r="P41" s="128"/>
      <c r="Q41" s="128"/>
      <c r="R41" s="128"/>
      <c r="S41" s="128"/>
      <c r="T41" s="128"/>
    </row>
    <row r="42" spans="1:20" s="61" customFormat="1" ht="18" hidden="1" customHeight="1">
      <c r="A42" s="64">
        <v>14</v>
      </c>
      <c r="B42" s="281" t="s">
        <v>122</v>
      </c>
      <c r="C42" s="279"/>
      <c r="D42" s="280">
        <f>+'Dramakan hosqer'!C49</f>
        <v>0</v>
      </c>
      <c r="E42" s="280">
        <f t="shared" si="0"/>
        <v>0</v>
      </c>
      <c r="F42" s="496"/>
      <c r="G42" s="107"/>
      <c r="H42" s="121"/>
      <c r="I42" s="121"/>
      <c r="J42" s="121"/>
      <c r="K42" s="121"/>
      <c r="L42" s="121"/>
      <c r="M42" s="121"/>
      <c r="N42" s="128"/>
      <c r="O42" s="128"/>
      <c r="P42" s="128"/>
      <c r="Q42" s="128"/>
      <c r="R42" s="128"/>
      <c r="S42" s="128"/>
      <c r="T42" s="128"/>
    </row>
    <row r="43" spans="1:20" s="61" customFormat="1" ht="78" customHeight="1">
      <c r="A43" s="64">
        <v>12</v>
      </c>
      <c r="B43" s="281" t="s">
        <v>25</v>
      </c>
      <c r="C43" s="279">
        <v>800</v>
      </c>
      <c r="D43" s="280">
        <f>+'Dramakan hosqer'!C50</f>
        <v>2533.1</v>
      </c>
      <c r="E43" s="280">
        <f t="shared" si="0"/>
        <v>1733.1</v>
      </c>
      <c r="F43" s="496" t="str">
        <f>+'Ekamutneri hamematakan'!F42</f>
        <v>ծախսի ավելացումը պայմանավորված է  թատրոնի 4-րդ հարկի մանրահատակի՝ հարթեցման ու փայլեցման վերանորոգման աշխատանքներով, որը իրականացվել է պայմանագրային հիմունքներով</v>
      </c>
      <c r="G43" s="107"/>
      <c r="H43" s="121"/>
      <c r="I43" s="121"/>
      <c r="J43" s="121"/>
      <c r="K43" s="121"/>
      <c r="L43" s="121"/>
      <c r="M43" s="121"/>
      <c r="N43" s="128"/>
      <c r="O43" s="128"/>
      <c r="P43" s="128"/>
      <c r="Q43" s="128"/>
      <c r="R43" s="128"/>
      <c r="S43" s="128"/>
      <c r="T43" s="128"/>
    </row>
    <row r="44" spans="1:20" s="61" customFormat="1" ht="18" customHeight="1">
      <c r="A44" s="64">
        <v>13</v>
      </c>
      <c r="B44" s="281" t="s">
        <v>26</v>
      </c>
      <c r="C44" s="279">
        <v>294.8</v>
      </c>
      <c r="D44" s="280">
        <f>+'Dramakan hosqer'!C51</f>
        <v>294.83999999999997</v>
      </c>
      <c r="E44" s="280">
        <f t="shared" si="0"/>
        <v>3.999999999996362E-2</v>
      </c>
      <c r="F44" s="496"/>
      <c r="G44" s="107"/>
      <c r="H44" s="121"/>
      <c r="I44" s="121"/>
      <c r="J44" s="121"/>
      <c r="K44" s="121"/>
      <c r="L44" s="121"/>
      <c r="M44" s="121"/>
      <c r="N44" s="128"/>
      <c r="O44" s="128"/>
      <c r="P44" s="128"/>
      <c r="Q44" s="128"/>
      <c r="R44" s="128"/>
      <c r="S44" s="128"/>
      <c r="T44" s="128"/>
    </row>
    <row r="45" spans="1:20" s="61" customFormat="1" ht="18" customHeight="1">
      <c r="A45" s="64">
        <v>14</v>
      </c>
      <c r="B45" s="281" t="s">
        <v>69</v>
      </c>
      <c r="C45" s="279">
        <v>996</v>
      </c>
      <c r="D45" s="280">
        <f>+'Dramakan hosqer'!C52</f>
        <v>996</v>
      </c>
      <c r="E45" s="280">
        <f t="shared" si="0"/>
        <v>0</v>
      </c>
      <c r="F45" s="496"/>
      <c r="G45" s="107"/>
      <c r="H45" s="121"/>
      <c r="I45" s="121"/>
      <c r="J45" s="121"/>
      <c r="K45" s="121"/>
      <c r="L45" s="121"/>
      <c r="M45" s="121"/>
      <c r="N45" s="128"/>
      <c r="O45" s="128"/>
      <c r="P45" s="128"/>
      <c r="Q45" s="128"/>
      <c r="R45" s="128"/>
      <c r="S45" s="128"/>
      <c r="T45" s="128"/>
    </row>
    <row r="46" spans="1:20" s="61" customFormat="1" ht="18" customHeight="1">
      <c r="A46" s="64">
        <v>15</v>
      </c>
      <c r="B46" s="295" t="s">
        <v>56</v>
      </c>
      <c r="C46" s="279">
        <v>180</v>
      </c>
      <c r="D46" s="280">
        <f>+'Dramakan hosqer'!C53</f>
        <v>180</v>
      </c>
      <c r="E46" s="280">
        <f t="shared" si="0"/>
        <v>0</v>
      </c>
      <c r="F46" s="496"/>
      <c r="G46" s="107"/>
      <c r="H46" s="121"/>
      <c r="I46" s="121"/>
      <c r="J46" s="121"/>
      <c r="K46" s="121"/>
      <c r="L46" s="121"/>
      <c r="M46" s="121"/>
      <c r="N46" s="128"/>
      <c r="O46" s="128"/>
      <c r="P46" s="128"/>
      <c r="Q46" s="128"/>
      <c r="R46" s="128"/>
      <c r="S46" s="128"/>
      <c r="T46" s="128"/>
    </row>
    <row r="47" spans="1:20" s="61" customFormat="1" ht="18.75" hidden="1" customHeight="1">
      <c r="A47" s="64">
        <v>19</v>
      </c>
      <c r="B47" s="295" t="s">
        <v>47</v>
      </c>
      <c r="C47" s="279"/>
      <c r="D47" s="280">
        <f>+'Dramakan hosqer'!C54</f>
        <v>0</v>
      </c>
      <c r="E47" s="280">
        <f t="shared" si="0"/>
        <v>0</v>
      </c>
      <c r="F47" s="496"/>
      <c r="G47" s="107"/>
      <c r="H47" s="121"/>
      <c r="I47" s="121"/>
      <c r="J47" s="121"/>
      <c r="K47" s="121"/>
      <c r="L47" s="121"/>
      <c r="M47" s="121"/>
      <c r="N47" s="128"/>
      <c r="O47" s="128"/>
      <c r="P47" s="128"/>
      <c r="Q47" s="128"/>
      <c r="R47" s="128"/>
      <c r="S47" s="128"/>
      <c r="T47" s="128"/>
    </row>
    <row r="48" spans="1:20" s="61" customFormat="1" ht="54" customHeight="1">
      <c r="A48" s="64">
        <v>16</v>
      </c>
      <c r="B48" s="295" t="s">
        <v>78</v>
      </c>
      <c r="C48" s="279">
        <v>320</v>
      </c>
      <c r="D48" s="280">
        <f>+'Dramakan hosqer'!C55</f>
        <v>770.8</v>
      </c>
      <c r="E48" s="280">
        <f t="shared" si="0"/>
        <v>450.79999999999995</v>
      </c>
      <c r="F48" s="496" t="str">
        <f>+'Ekamutneri hamematakan'!F47</f>
        <v>նոր համակարգիչների ձեռք բերման հետ կապված կատարվել են համակարգչային ծրագրերի թարմացում, քարտրիջների լիցքավորում և վերանորոգում</v>
      </c>
      <c r="G48" s="107"/>
      <c r="H48" s="121"/>
      <c r="I48" s="121"/>
      <c r="J48" s="121"/>
      <c r="K48" s="121"/>
      <c r="L48" s="121"/>
      <c r="M48" s="121"/>
      <c r="N48" s="128"/>
      <c r="O48" s="128"/>
      <c r="P48" s="128"/>
      <c r="Q48" s="128"/>
      <c r="R48" s="128"/>
      <c r="S48" s="128"/>
      <c r="T48" s="128"/>
    </row>
    <row r="49" spans="1:20" s="61" customFormat="1" ht="18.75" hidden="1" customHeight="1">
      <c r="A49" s="64">
        <v>21</v>
      </c>
      <c r="B49" s="295" t="s">
        <v>79</v>
      </c>
      <c r="C49" s="279"/>
      <c r="D49" s="280">
        <f>+'Dramakan hosqer'!C56</f>
        <v>0</v>
      </c>
      <c r="E49" s="280">
        <f t="shared" si="0"/>
        <v>0</v>
      </c>
      <c r="F49" s="496"/>
      <c r="G49" s="6"/>
      <c r="H49" s="121"/>
      <c r="I49" s="121"/>
      <c r="J49" s="121"/>
      <c r="K49" s="121"/>
      <c r="L49" s="121"/>
      <c r="M49" s="121"/>
      <c r="N49" s="128"/>
      <c r="O49" s="128"/>
      <c r="P49" s="128"/>
      <c r="Q49" s="128"/>
      <c r="R49" s="128"/>
      <c r="S49" s="128"/>
      <c r="T49" s="128"/>
    </row>
    <row r="50" spans="1:20" s="61" customFormat="1" ht="18" customHeight="1">
      <c r="A50" s="64">
        <v>17</v>
      </c>
      <c r="B50" s="281" t="s">
        <v>48</v>
      </c>
      <c r="C50" s="279">
        <v>6</v>
      </c>
      <c r="D50" s="280">
        <f>+'Dramakan hosqer'!C57</f>
        <v>3</v>
      </c>
      <c r="E50" s="280">
        <f t="shared" si="0"/>
        <v>-3</v>
      </c>
      <c r="F50" s="496"/>
      <c r="G50" s="107"/>
      <c r="H50" s="121"/>
      <c r="I50" s="121"/>
      <c r="J50" s="121"/>
      <c r="K50" s="121"/>
      <c r="L50" s="121"/>
      <c r="M50" s="121"/>
      <c r="N50" s="128"/>
      <c r="O50" s="128"/>
      <c r="P50" s="128"/>
      <c r="Q50" s="128"/>
      <c r="R50" s="128"/>
      <c r="S50" s="128"/>
      <c r="T50" s="128"/>
    </row>
    <row r="51" spans="1:20" s="61" customFormat="1" ht="21.75" hidden="1" customHeight="1">
      <c r="A51" s="64">
        <v>23</v>
      </c>
      <c r="B51" s="281" t="s">
        <v>123</v>
      </c>
      <c r="C51" s="279"/>
      <c r="D51" s="280">
        <f>+'Dramakan hosqer'!C58</f>
        <v>0</v>
      </c>
      <c r="E51" s="280">
        <f t="shared" si="0"/>
        <v>0</v>
      </c>
      <c r="F51" s="496"/>
      <c r="G51" s="107"/>
      <c r="H51" s="121"/>
      <c r="I51" s="121"/>
      <c r="J51" s="121"/>
      <c r="K51" s="121"/>
      <c r="L51" s="121"/>
      <c r="M51" s="121"/>
      <c r="N51" s="128"/>
      <c r="O51" s="128"/>
      <c r="P51" s="128"/>
      <c r="Q51" s="128"/>
      <c r="R51" s="128"/>
      <c r="S51" s="128"/>
      <c r="T51" s="128"/>
    </row>
    <row r="52" spans="1:20" s="61" customFormat="1" ht="18" customHeight="1">
      <c r="A52" s="64">
        <v>18</v>
      </c>
      <c r="B52" s="281" t="s">
        <v>49</v>
      </c>
      <c r="C52" s="279">
        <v>111.7</v>
      </c>
      <c r="D52" s="280">
        <f>+'Dramakan hosqer'!C59</f>
        <v>111.6</v>
      </c>
      <c r="E52" s="280">
        <f t="shared" si="0"/>
        <v>-0.10000000000000853</v>
      </c>
      <c r="F52" s="496"/>
      <c r="G52" s="107"/>
      <c r="H52" s="121"/>
      <c r="I52" s="121"/>
      <c r="J52" s="121"/>
      <c r="K52" s="121"/>
      <c r="L52" s="121"/>
      <c r="M52" s="121"/>
      <c r="N52" s="128"/>
      <c r="O52" s="128"/>
      <c r="P52" s="128"/>
      <c r="Q52" s="128"/>
      <c r="R52" s="128"/>
      <c r="S52" s="128"/>
      <c r="T52" s="128"/>
    </row>
    <row r="53" spans="1:20" s="61" customFormat="1" ht="18" customHeight="1">
      <c r="A53" s="64">
        <v>19</v>
      </c>
      <c r="B53" s="281" t="s">
        <v>66</v>
      </c>
      <c r="C53" s="279">
        <v>120</v>
      </c>
      <c r="D53" s="280">
        <f>+'Dramakan hosqer'!C60</f>
        <v>72</v>
      </c>
      <c r="E53" s="280">
        <f t="shared" si="0"/>
        <v>-48</v>
      </c>
      <c r="F53" s="496"/>
      <c r="G53" s="107"/>
      <c r="H53" s="121"/>
      <c r="I53" s="121"/>
      <c r="J53" s="121"/>
      <c r="K53" s="121"/>
      <c r="L53" s="121"/>
      <c r="M53" s="121"/>
      <c r="N53" s="128"/>
      <c r="O53" s="128"/>
      <c r="P53" s="128"/>
      <c r="Q53" s="128"/>
      <c r="R53" s="128"/>
      <c r="S53" s="128"/>
      <c r="T53" s="128"/>
    </row>
    <row r="54" spans="1:20" s="61" customFormat="1" ht="51.75" customHeight="1">
      <c r="A54" s="64">
        <v>20</v>
      </c>
      <c r="B54" s="283" t="s">
        <v>199</v>
      </c>
      <c r="C54" s="279">
        <v>720</v>
      </c>
      <c r="D54" s="280">
        <f>+'Dramakan hosqer'!C61</f>
        <v>1108.8</v>
      </c>
      <c r="E54" s="280">
        <f t="shared" si="0"/>
        <v>388.79999999999995</v>
      </c>
      <c r="F54" s="496" t="str">
        <f>+'Ekamutneri hamematakan'!F53</f>
        <v>Ամանորյա տոների կապակցությամբ, նախատեսվում է աշխատակիցների համար կազմակերպել միջոցառում և ձեռք բերել նվերներ</v>
      </c>
      <c r="G54" s="107"/>
      <c r="H54" s="121"/>
      <c r="I54" s="121"/>
      <c r="J54" s="121"/>
      <c r="K54" s="121"/>
      <c r="L54" s="121"/>
      <c r="M54" s="121"/>
      <c r="N54" s="128"/>
      <c r="O54" s="128"/>
      <c r="P54" s="128"/>
      <c r="Q54" s="128"/>
      <c r="R54" s="128"/>
      <c r="S54" s="128"/>
      <c r="T54" s="128"/>
    </row>
    <row r="55" spans="1:20" s="61" customFormat="1" ht="18" hidden="1" customHeight="1">
      <c r="A55" s="64">
        <v>27</v>
      </c>
      <c r="B55" s="283" t="s">
        <v>200</v>
      </c>
      <c r="C55" s="279"/>
      <c r="D55" s="280">
        <f>+'Dramakan hosqer'!C62</f>
        <v>0</v>
      </c>
      <c r="E55" s="280">
        <f t="shared" si="0"/>
        <v>0</v>
      </c>
      <c r="F55" s="496"/>
      <c r="G55" s="107"/>
      <c r="H55" s="121"/>
      <c r="I55" s="121"/>
      <c r="J55" s="121"/>
      <c r="K55" s="121"/>
      <c r="L55" s="121"/>
      <c r="M55" s="121"/>
      <c r="N55" s="128"/>
      <c r="O55" s="128"/>
      <c r="P55" s="128"/>
      <c r="Q55" s="128"/>
      <c r="R55" s="128"/>
      <c r="S55" s="128"/>
      <c r="T55" s="128"/>
    </row>
    <row r="56" spans="1:20" s="61" customFormat="1" ht="21" hidden="1" customHeight="1">
      <c r="A56" s="64">
        <v>21</v>
      </c>
      <c r="B56" s="281" t="s">
        <v>80</v>
      </c>
      <c r="C56" s="279"/>
      <c r="D56" s="280">
        <f>+'Dramakan hosqer'!C63</f>
        <v>0</v>
      </c>
      <c r="E56" s="280">
        <f t="shared" si="0"/>
        <v>0</v>
      </c>
      <c r="F56" s="496"/>
      <c r="G56" s="107"/>
      <c r="H56" s="121"/>
      <c r="I56" s="121"/>
      <c r="J56" s="121"/>
      <c r="K56" s="121"/>
      <c r="L56" s="121"/>
      <c r="M56" s="121"/>
      <c r="N56" s="128"/>
      <c r="O56" s="128"/>
      <c r="P56" s="128"/>
      <c r="Q56" s="128"/>
      <c r="R56" s="128"/>
      <c r="S56" s="128"/>
      <c r="T56" s="128"/>
    </row>
    <row r="57" spans="1:20" s="61" customFormat="1" ht="19.5" hidden="1" customHeight="1">
      <c r="A57" s="64">
        <v>29</v>
      </c>
      <c r="B57" s="281" t="s">
        <v>136</v>
      </c>
      <c r="C57" s="279"/>
      <c r="D57" s="280">
        <f>+'Dramakan hosqer'!C64</f>
        <v>0</v>
      </c>
      <c r="E57" s="280">
        <f t="shared" si="0"/>
        <v>0</v>
      </c>
      <c r="F57" s="496"/>
      <c r="G57" s="107"/>
      <c r="H57" s="121"/>
      <c r="I57" s="121"/>
      <c r="J57" s="121"/>
      <c r="K57" s="121"/>
      <c r="L57" s="121"/>
      <c r="M57" s="121"/>
      <c r="N57" s="128"/>
      <c r="O57" s="128"/>
      <c r="P57" s="128"/>
      <c r="Q57" s="128"/>
      <c r="R57" s="128"/>
      <c r="S57" s="128"/>
      <c r="T57" s="128"/>
    </row>
    <row r="58" spans="1:20" s="61" customFormat="1" ht="27.75" hidden="1" customHeight="1">
      <c r="A58" s="64">
        <v>30</v>
      </c>
      <c r="B58" s="295" t="str">
        <f>+'[5]Ekamut-caxs'!B59</f>
        <v>Միջոցառումների գծով</v>
      </c>
      <c r="C58" s="279"/>
      <c r="D58" s="279"/>
      <c r="E58" s="280">
        <f t="shared" si="0"/>
        <v>0</v>
      </c>
      <c r="F58" s="496"/>
      <c r="G58" s="107"/>
      <c r="H58" s="121"/>
      <c r="I58" s="121"/>
      <c r="J58" s="121"/>
      <c r="K58" s="121"/>
      <c r="L58" s="121"/>
      <c r="M58" s="121"/>
      <c r="N58" s="128"/>
      <c r="O58" s="128"/>
      <c r="P58" s="128"/>
      <c r="Q58" s="128"/>
      <c r="R58" s="128"/>
      <c r="S58" s="128"/>
      <c r="T58" s="128"/>
    </row>
    <row r="59" spans="1:20" s="61" customFormat="1" ht="19.5" hidden="1" customHeight="1">
      <c r="A59" s="64"/>
      <c r="B59" s="295" t="str">
        <f>+'[5]Ekamut-caxs'!B60</f>
        <v>Կադաստրային ծառայության գծով</v>
      </c>
      <c r="C59" s="279"/>
      <c r="D59" s="279"/>
      <c r="E59" s="280">
        <f t="shared" si="0"/>
        <v>0</v>
      </c>
      <c r="F59" s="496"/>
      <c r="G59" s="107"/>
      <c r="H59" s="121"/>
      <c r="I59" s="121"/>
      <c r="J59" s="121"/>
      <c r="K59" s="121"/>
      <c r="L59" s="121"/>
      <c r="M59" s="121"/>
      <c r="N59" s="128"/>
      <c r="O59" s="128"/>
      <c r="P59" s="128"/>
      <c r="Q59" s="128"/>
      <c r="R59" s="128"/>
      <c r="S59" s="128"/>
      <c r="T59" s="128"/>
    </row>
    <row r="60" spans="1:20" s="61" customFormat="1" ht="113.25" customHeight="1">
      <c r="A60" s="64">
        <v>21</v>
      </c>
      <c r="B60" s="295" t="str">
        <f>+'[5]Ekamut-caxs'!B61</f>
        <v>Բեմականացումների հետ կապված այլ ծառայությունների և ծախսերի գծով</v>
      </c>
      <c r="C60" s="279">
        <v>960</v>
      </c>
      <c r="D60" s="279">
        <f>+'Dramakan hosqer'!C65</f>
        <v>4037.9</v>
      </c>
      <c r="E60" s="280">
        <f t="shared" si="0"/>
        <v>3077.9</v>
      </c>
      <c r="F60" s="496" t="str">
        <f>+'Ekamutneri hamematakan'!F59</f>
        <v>Լրացուցիչ ձեռք են բերվել բեմական լուսարձակներ, վերանորոգվել է ընթացիկ ներկայացումների դեկորացիաները և բեմական հագուստը, ինչպես նաև նոր ներկայացումների համար ձեռք բերված ապրանքներ կառուցվել է հիմնական միջոց որը չի հանձնվել շահագործման</v>
      </c>
      <c r="G60" s="452">
        <f>+E60+E61+E69</f>
        <v>6631.6999999999989</v>
      </c>
      <c r="H60" s="121"/>
      <c r="I60" s="121"/>
      <c r="J60" s="121"/>
      <c r="K60" s="121"/>
      <c r="L60" s="121"/>
      <c r="M60" s="121"/>
      <c r="N60" s="128"/>
      <c r="O60" s="128"/>
      <c r="P60" s="128"/>
      <c r="Q60" s="128"/>
      <c r="R60" s="128"/>
      <c r="S60" s="128"/>
      <c r="T60" s="128"/>
    </row>
    <row r="61" spans="1:20" s="61" customFormat="1" ht="44.25" customHeight="1">
      <c r="A61" s="64">
        <v>22</v>
      </c>
      <c r="B61" s="281" t="str">
        <f>+'[5]Ekamut-caxs'!B62</f>
        <v>Տոմսերի վաճառքի միջնորդավճարի գծով</v>
      </c>
      <c r="C61" s="279">
        <v>7900</v>
      </c>
      <c r="D61" s="279">
        <f>+'Ekamut-caxs'!D65*1.2</f>
        <v>9273.4</v>
      </c>
      <c r="E61" s="280">
        <f t="shared" si="0"/>
        <v>1373.3999999999996</v>
      </c>
      <c r="F61" s="496" t="str">
        <f>+'Ekamutneri hamematakan'!F60</f>
        <v>Հիմք է ընդունվել փաստացի և կանխատեսվող առցանց իրացված տոմեսերի միջնորդավճարները</v>
      </c>
      <c r="G61" s="107"/>
      <c r="H61" s="121"/>
      <c r="I61" s="121"/>
      <c r="J61" s="121"/>
      <c r="K61" s="121"/>
      <c r="L61" s="121"/>
      <c r="M61" s="121"/>
      <c r="N61" s="128"/>
      <c r="O61" s="128"/>
      <c r="P61" s="128"/>
      <c r="Q61" s="128"/>
      <c r="R61" s="128"/>
      <c r="S61" s="128"/>
      <c r="T61" s="128"/>
    </row>
    <row r="62" spans="1:20" s="61" customFormat="1" ht="18" customHeight="1">
      <c r="A62" s="64">
        <v>23</v>
      </c>
      <c r="B62" s="281" t="s">
        <v>259</v>
      </c>
      <c r="C62" s="279">
        <v>200</v>
      </c>
      <c r="D62" s="279">
        <v>29</v>
      </c>
      <c r="E62" s="280">
        <f t="shared" si="0"/>
        <v>-171</v>
      </c>
      <c r="F62" s="496"/>
      <c r="G62" s="107"/>
      <c r="H62" s="121"/>
      <c r="I62" s="121"/>
      <c r="J62" s="121"/>
      <c r="K62" s="121"/>
      <c r="L62" s="121"/>
      <c r="M62" s="121"/>
      <c r="N62" s="128"/>
      <c r="O62" s="128"/>
      <c r="P62" s="128"/>
      <c r="Q62" s="128"/>
      <c r="R62" s="128"/>
      <c r="S62" s="128"/>
      <c r="T62" s="128"/>
    </row>
    <row r="63" spans="1:20" s="61" customFormat="1" ht="30.75" customHeight="1">
      <c r="A63" s="64">
        <v>24</v>
      </c>
      <c r="B63" s="281" t="s">
        <v>260</v>
      </c>
      <c r="C63" s="279">
        <v>320</v>
      </c>
      <c r="D63" s="279">
        <f>+'Ekamut-caxs'!D67*1.2</f>
        <v>875.88</v>
      </c>
      <c r="E63" s="280">
        <f t="shared" si="0"/>
        <v>555.88</v>
      </c>
      <c r="F63" s="496" t="str">
        <f>+'Ekamutneri hamematakan'!F62</f>
        <v>Վաճառքի կետի համար ձեռք բերված նյութական արժեքը</v>
      </c>
      <c r="G63" s="107"/>
      <c r="H63" s="121"/>
      <c r="I63" s="121"/>
      <c r="J63" s="121"/>
      <c r="K63" s="121"/>
      <c r="L63" s="121"/>
      <c r="M63" s="121"/>
      <c r="N63" s="128"/>
      <c r="O63" s="128"/>
      <c r="P63" s="128"/>
      <c r="Q63" s="128"/>
      <c r="R63" s="128"/>
      <c r="S63" s="128"/>
      <c r="T63" s="128"/>
    </row>
    <row r="64" spans="1:20" s="61" customFormat="1" ht="18" customHeight="1">
      <c r="A64" s="64">
        <v>25</v>
      </c>
      <c r="B64" s="281" t="s">
        <v>261</v>
      </c>
      <c r="C64" s="279">
        <v>216</v>
      </c>
      <c r="D64" s="279">
        <v>211.2</v>
      </c>
      <c r="E64" s="280">
        <f t="shared" si="0"/>
        <v>-4.8000000000000114</v>
      </c>
      <c r="F64" s="496"/>
      <c r="G64" s="107"/>
      <c r="H64" s="121"/>
      <c r="I64" s="121"/>
      <c r="J64" s="121"/>
      <c r="K64" s="121"/>
      <c r="L64" s="121"/>
      <c r="M64" s="121"/>
      <c r="N64" s="128"/>
      <c r="O64" s="128"/>
      <c r="P64" s="128"/>
      <c r="Q64" s="128"/>
      <c r="R64" s="128"/>
      <c r="S64" s="128"/>
      <c r="T64" s="128"/>
    </row>
    <row r="65" spans="1:20" s="61" customFormat="1" ht="18" customHeight="1">
      <c r="A65" s="64">
        <v>26</v>
      </c>
      <c r="B65" s="281" t="s">
        <v>262</v>
      </c>
      <c r="C65" s="279">
        <v>95</v>
      </c>
      <c r="D65" s="279">
        <f>+'Ekamut-caxs'!D69*1.2</f>
        <v>95.04</v>
      </c>
      <c r="E65" s="280">
        <f t="shared" si="0"/>
        <v>4.0000000000006253E-2</v>
      </c>
      <c r="F65" s="496"/>
      <c r="G65" s="107"/>
      <c r="H65" s="121"/>
      <c r="I65" s="121"/>
      <c r="J65" s="121"/>
      <c r="K65" s="121"/>
      <c r="L65" s="121"/>
      <c r="M65" s="121"/>
      <c r="N65" s="128"/>
      <c r="O65" s="128"/>
      <c r="P65" s="128"/>
      <c r="Q65" s="128"/>
      <c r="R65" s="128"/>
      <c r="S65" s="128"/>
      <c r="T65" s="128"/>
    </row>
    <row r="66" spans="1:20" s="61" customFormat="1" ht="18" customHeight="1">
      <c r="A66" s="64">
        <v>27</v>
      </c>
      <c r="B66" s="281" t="s">
        <v>263</v>
      </c>
      <c r="C66" s="279">
        <v>80</v>
      </c>
      <c r="D66" s="279">
        <f>+'Dramakan hosqer'!C71</f>
        <v>120</v>
      </c>
      <c r="E66" s="280">
        <f t="shared" si="0"/>
        <v>40</v>
      </c>
      <c r="F66" s="496"/>
      <c r="G66" s="107"/>
      <c r="H66" s="121"/>
      <c r="I66" s="121"/>
      <c r="J66" s="121"/>
      <c r="K66" s="121"/>
      <c r="L66" s="121"/>
      <c r="M66" s="121"/>
      <c r="N66" s="128"/>
      <c r="O66" s="128"/>
      <c r="P66" s="128"/>
      <c r="Q66" s="128"/>
      <c r="R66" s="128"/>
      <c r="S66" s="128"/>
      <c r="T66" s="128"/>
    </row>
    <row r="67" spans="1:20" s="61" customFormat="1" ht="28.5" customHeight="1">
      <c r="A67" s="64">
        <v>28</v>
      </c>
      <c r="B67" s="295" t="s">
        <v>264</v>
      </c>
      <c r="C67" s="279">
        <v>5118</v>
      </c>
      <c r="D67" s="279">
        <v>5118</v>
      </c>
      <c r="E67" s="280">
        <f t="shared" si="0"/>
        <v>0</v>
      </c>
      <c r="F67" s="496"/>
      <c r="G67" s="107"/>
      <c r="H67" s="121"/>
      <c r="I67" s="121"/>
      <c r="J67" s="121"/>
      <c r="K67" s="121"/>
      <c r="L67" s="121"/>
      <c r="M67" s="121"/>
      <c r="N67" s="128"/>
      <c r="O67" s="128"/>
      <c r="P67" s="128"/>
      <c r="Q67" s="128"/>
      <c r="R67" s="128"/>
      <c r="S67" s="128"/>
      <c r="T67" s="128"/>
    </row>
    <row r="68" spans="1:20" s="61" customFormat="1" ht="26.25" customHeight="1">
      <c r="A68" s="64">
        <v>29</v>
      </c>
      <c r="B68" s="295" t="s">
        <v>265</v>
      </c>
      <c r="C68" s="279">
        <v>960</v>
      </c>
      <c r="D68" s="279">
        <v>960</v>
      </c>
      <c r="E68" s="280">
        <f t="shared" si="0"/>
        <v>0</v>
      </c>
      <c r="F68" s="496"/>
      <c r="G68" s="107"/>
      <c r="H68" s="121"/>
      <c r="I68" s="121"/>
      <c r="J68" s="121"/>
      <c r="K68" s="121"/>
      <c r="L68" s="121"/>
      <c r="M68" s="121"/>
      <c r="N68" s="128"/>
      <c r="O68" s="128"/>
      <c r="P68" s="128"/>
      <c r="Q68" s="128"/>
      <c r="R68" s="128"/>
      <c r="S68" s="128"/>
      <c r="T68" s="128"/>
    </row>
    <row r="69" spans="1:20" s="61" customFormat="1" ht="72" customHeight="1">
      <c r="A69" s="64">
        <v>30</v>
      </c>
      <c r="B69" s="281" t="s">
        <v>266</v>
      </c>
      <c r="C69" s="279">
        <v>8200</v>
      </c>
      <c r="D69" s="279">
        <v>10380.4</v>
      </c>
      <c r="E69" s="280">
        <f t="shared" si="0"/>
        <v>2180.3999999999996</v>
      </c>
      <c r="F69" s="496" t="str">
        <f>+'Ekamutneri hamematakan'!F68</f>
        <v>Հիմք է ընդունվել փաստացի վճարված և կանխատեսված հեղինակային իրավունքի վճարները, ինչպես նաև  ամանորյա հեքիաթ ներկայացման ռոյալթի վճարումները</v>
      </c>
      <c r="G69" s="107"/>
      <c r="H69" s="121"/>
      <c r="I69" s="121"/>
      <c r="J69" s="121"/>
      <c r="K69" s="121"/>
      <c r="L69" s="121"/>
      <c r="M69" s="121"/>
      <c r="N69" s="128"/>
      <c r="O69" s="128"/>
      <c r="P69" s="128"/>
      <c r="Q69" s="128"/>
      <c r="R69" s="128"/>
      <c r="S69" s="128"/>
      <c r="T69" s="128"/>
    </row>
    <row r="70" spans="1:20" s="61" customFormat="1" ht="18" customHeight="1">
      <c r="A70" s="64">
        <v>31</v>
      </c>
      <c r="B70" s="281" t="s">
        <v>267</v>
      </c>
      <c r="C70" s="279">
        <v>2520</v>
      </c>
      <c r="D70" s="279">
        <f>+'Dramakan hosqer'!C75</f>
        <v>2215.3000000000002</v>
      </c>
      <c r="E70" s="280">
        <f t="shared" si="0"/>
        <v>-304.69999999999982</v>
      </c>
      <c r="F70" s="496"/>
      <c r="G70" s="107"/>
      <c r="H70" s="121"/>
      <c r="I70" s="121"/>
      <c r="J70" s="121"/>
      <c r="K70" s="121"/>
      <c r="L70" s="121"/>
      <c r="M70" s="121"/>
      <c r="N70" s="128"/>
      <c r="O70" s="128"/>
      <c r="P70" s="128"/>
      <c r="Q70" s="128"/>
      <c r="R70" s="128"/>
      <c r="S70" s="128"/>
      <c r="T70" s="128"/>
    </row>
    <row r="71" spans="1:20" s="61" customFormat="1" ht="18" customHeight="1">
      <c r="A71" s="64">
        <v>32</v>
      </c>
      <c r="B71" s="281" t="s">
        <v>268</v>
      </c>
      <c r="C71" s="279">
        <v>17</v>
      </c>
      <c r="D71" s="279">
        <f>+'Ekamut-caxs'!D75*1.2</f>
        <v>17.04</v>
      </c>
      <c r="E71" s="280">
        <f t="shared" si="0"/>
        <v>3.9999999999999147E-2</v>
      </c>
      <c r="F71" s="496"/>
      <c r="G71" s="107"/>
      <c r="H71" s="121"/>
      <c r="I71" s="121"/>
      <c r="J71" s="121"/>
      <c r="K71" s="121"/>
      <c r="L71" s="121"/>
      <c r="M71" s="121"/>
      <c r="N71" s="128"/>
      <c r="O71" s="128"/>
      <c r="P71" s="128"/>
      <c r="Q71" s="128"/>
      <c r="R71" s="128"/>
      <c r="S71" s="128"/>
      <c r="T71" s="128"/>
    </row>
    <row r="72" spans="1:20" s="61" customFormat="1" ht="18" customHeight="1">
      <c r="A72" s="64">
        <v>33</v>
      </c>
      <c r="B72" s="281" t="s">
        <v>269</v>
      </c>
      <c r="C72" s="279">
        <v>120</v>
      </c>
      <c r="D72" s="279">
        <f>+'Ekamut-caxs'!D76</f>
        <v>80</v>
      </c>
      <c r="E72" s="280">
        <f t="shared" si="0"/>
        <v>-40</v>
      </c>
      <c r="F72" s="496"/>
      <c r="G72" s="107"/>
      <c r="H72" s="121"/>
      <c r="I72" s="121"/>
      <c r="J72" s="121"/>
      <c r="K72" s="121"/>
      <c r="L72" s="121"/>
      <c r="M72" s="121"/>
      <c r="N72" s="128"/>
      <c r="O72" s="128"/>
      <c r="P72" s="128"/>
      <c r="Q72" s="128"/>
      <c r="R72" s="128"/>
      <c r="S72" s="128"/>
      <c r="T72" s="128"/>
    </row>
    <row r="73" spans="1:20" s="61" customFormat="1" ht="56.25" customHeight="1">
      <c r="A73" s="64">
        <v>34</v>
      </c>
      <c r="B73" s="453" t="str">
        <f>+'Dramakan hosqer'!B79</f>
        <v>Թատերական միջոցառումների տոմսերից հասույթի վերադարձ</v>
      </c>
      <c r="C73" s="279"/>
      <c r="D73" s="279">
        <f>+'Dramakan hosqer'!C79</f>
        <v>47.5</v>
      </c>
      <c r="E73" s="280">
        <f t="shared" si="0"/>
        <v>47.5</v>
      </c>
      <c r="F73" s="496" t="s">
        <v>329</v>
      </c>
      <c r="G73" s="107"/>
      <c r="H73" s="121"/>
      <c r="I73" s="121"/>
      <c r="J73" s="121"/>
      <c r="K73" s="121"/>
      <c r="L73" s="121"/>
      <c r="M73" s="121"/>
      <c r="N73" s="128"/>
      <c r="O73" s="128"/>
      <c r="P73" s="128"/>
      <c r="Q73" s="128"/>
      <c r="R73" s="128"/>
      <c r="S73" s="128"/>
      <c r="T73" s="128"/>
    </row>
    <row r="74" spans="1:20" s="61" customFormat="1" ht="71.25" customHeight="1">
      <c r="A74" s="64">
        <v>35</v>
      </c>
      <c r="B74" s="295" t="s">
        <v>277</v>
      </c>
      <c r="C74" s="279"/>
      <c r="D74" s="279">
        <v>939</v>
      </c>
      <c r="E74" s="280">
        <f t="shared" si="0"/>
        <v>939</v>
      </c>
      <c r="F74" s="496" t="str">
        <f>+'Ekamutneri hamematakan'!F73</f>
        <v>Ծախսի ավելացումը կապված է թատրոնում գործող տեսանկարահանող և ձայնագրող սարքավորումների վերանորոգման և վերազինման ծառայություններով</v>
      </c>
      <c r="G74" s="107"/>
      <c r="H74" s="121"/>
      <c r="I74" s="121"/>
      <c r="J74" s="121"/>
      <c r="K74" s="121"/>
      <c r="L74" s="121"/>
      <c r="M74" s="121"/>
      <c r="N74" s="128"/>
      <c r="O74" s="128"/>
      <c r="P74" s="128"/>
      <c r="Q74" s="128"/>
      <c r="R74" s="128"/>
      <c r="S74" s="128"/>
      <c r="T74" s="128"/>
    </row>
    <row r="75" spans="1:20" s="61" customFormat="1" ht="18" customHeight="1">
      <c r="A75" s="64">
        <v>36</v>
      </c>
      <c r="B75" s="281" t="s">
        <v>270</v>
      </c>
      <c r="C75" s="279">
        <v>528</v>
      </c>
      <c r="D75" s="279">
        <f>+'Ekamut-caxs'!D77</f>
        <v>528</v>
      </c>
      <c r="E75" s="280">
        <f t="shared" si="0"/>
        <v>0</v>
      </c>
      <c r="F75" s="496"/>
      <c r="G75" s="107" t="s">
        <v>203</v>
      </c>
      <c r="H75" s="121"/>
      <c r="I75" s="121"/>
      <c r="J75" s="121"/>
      <c r="K75" s="121"/>
      <c r="L75" s="121"/>
      <c r="M75" s="121"/>
      <c r="N75" s="128"/>
      <c r="O75" s="128"/>
      <c r="P75" s="128"/>
      <c r="Q75" s="128"/>
      <c r="R75" s="128"/>
      <c r="S75" s="128"/>
      <c r="T75" s="128"/>
    </row>
    <row r="76" spans="1:20" s="61" customFormat="1" ht="36.75" customHeight="1">
      <c r="A76" s="64">
        <v>37</v>
      </c>
      <c r="B76" s="287" t="s">
        <v>37</v>
      </c>
      <c r="C76" s="280">
        <f>SUM(C77:C79)</f>
        <v>53059.7</v>
      </c>
      <c r="D76" s="280">
        <f>SUM(D77:D79)</f>
        <v>46741.5</v>
      </c>
      <c r="E76" s="279">
        <f>D76-C76</f>
        <v>-6318.1999999999971</v>
      </c>
      <c r="F76" s="496"/>
      <c r="G76" s="107"/>
      <c r="H76" s="121"/>
      <c r="I76" s="121"/>
      <c r="J76" s="121"/>
      <c r="K76" s="121"/>
      <c r="L76" s="121"/>
      <c r="M76" s="121"/>
      <c r="N76" s="128"/>
      <c r="O76" s="128"/>
      <c r="P76" s="128"/>
      <c r="Q76" s="128"/>
      <c r="R76" s="128"/>
      <c r="S76" s="128"/>
      <c r="T76" s="128"/>
    </row>
    <row r="77" spans="1:20" s="165" customFormat="1" ht="18" customHeight="1">
      <c r="A77" s="448" t="s">
        <v>324</v>
      </c>
      <c r="B77" s="171" t="s">
        <v>38</v>
      </c>
      <c r="C77" s="260"/>
      <c r="D77" s="498">
        <f>+'Dramakan hosqer'!C82</f>
        <v>1228.9000000000001</v>
      </c>
      <c r="E77" s="260">
        <f>D77-C77</f>
        <v>1228.9000000000001</v>
      </c>
      <c r="F77" s="496"/>
      <c r="G77" s="172"/>
      <c r="H77" s="170"/>
      <c r="I77" s="170"/>
      <c r="J77" s="170"/>
      <c r="K77" s="170"/>
      <c r="L77" s="170"/>
      <c r="M77" s="170"/>
      <c r="N77" s="173"/>
      <c r="O77" s="173"/>
      <c r="P77" s="173"/>
      <c r="Q77" s="173"/>
      <c r="R77" s="173"/>
      <c r="S77" s="173"/>
      <c r="T77" s="173"/>
    </row>
    <row r="78" spans="1:20" s="165" customFormat="1" ht="18.75" customHeight="1">
      <c r="A78" s="447" t="s">
        <v>325</v>
      </c>
      <c r="B78" s="171" t="s">
        <v>51</v>
      </c>
      <c r="C78" s="260">
        <v>52559.7</v>
      </c>
      <c r="D78" s="498">
        <v>45150</v>
      </c>
      <c r="E78" s="498">
        <f t="shared" si="0"/>
        <v>-7409.6999999999971</v>
      </c>
      <c r="F78" s="496"/>
      <c r="G78" s="172"/>
      <c r="H78" s="170"/>
      <c r="I78" s="170"/>
      <c r="J78" s="170"/>
      <c r="K78" s="170"/>
      <c r="L78" s="170"/>
      <c r="M78" s="170"/>
      <c r="N78" s="173"/>
      <c r="O78" s="173"/>
      <c r="P78" s="173"/>
      <c r="Q78" s="173"/>
      <c r="R78" s="173"/>
      <c r="S78" s="173"/>
      <c r="T78" s="173"/>
    </row>
    <row r="79" spans="1:20" s="165" customFormat="1" ht="18" customHeight="1">
      <c r="A79" s="447" t="s">
        <v>326</v>
      </c>
      <c r="B79" s="174" t="s">
        <v>87</v>
      </c>
      <c r="C79" s="260">
        <v>500</v>
      </c>
      <c r="D79" s="498">
        <f>+'Dramakan hosqer'!C84</f>
        <v>362.6</v>
      </c>
      <c r="E79" s="498">
        <f t="shared" si="0"/>
        <v>-137.39999999999998</v>
      </c>
      <c r="F79" s="496"/>
      <c r="G79" s="172"/>
      <c r="H79" s="170"/>
      <c r="I79" s="170"/>
      <c r="J79" s="170"/>
      <c r="K79" s="170"/>
      <c r="L79" s="170"/>
      <c r="M79" s="170"/>
      <c r="N79" s="173"/>
      <c r="O79" s="173"/>
      <c r="P79" s="173"/>
      <c r="Q79" s="173"/>
      <c r="R79" s="173"/>
      <c r="S79" s="173"/>
      <c r="T79" s="173"/>
    </row>
    <row r="80" spans="1:20" s="61" customFormat="1" ht="18" customHeight="1">
      <c r="A80" s="64">
        <v>38</v>
      </c>
      <c r="B80" s="287" t="s">
        <v>39</v>
      </c>
      <c r="C80" s="279">
        <v>16445.5</v>
      </c>
      <c r="D80" s="280">
        <f>+'Dramakan hosqer'!C85</f>
        <v>15972.6</v>
      </c>
      <c r="E80" s="280">
        <f t="shared" si="0"/>
        <v>-472.89999999999964</v>
      </c>
      <c r="F80" s="496"/>
      <c r="G80" s="452">
        <f>+D6-D80</f>
        <v>22849.4</v>
      </c>
      <c r="H80" s="121"/>
      <c r="I80" s="121"/>
      <c r="J80" s="121"/>
      <c r="K80" s="121"/>
      <c r="L80" s="121"/>
      <c r="M80" s="121"/>
      <c r="N80" s="128"/>
      <c r="O80" s="128"/>
      <c r="P80" s="128"/>
      <c r="Q80" s="128"/>
      <c r="R80" s="128"/>
      <c r="S80" s="128"/>
      <c r="T80" s="128"/>
    </row>
    <row r="81" spans="1:20" s="61" customFormat="1" ht="144" customHeight="1">
      <c r="A81" s="64">
        <v>39</v>
      </c>
      <c r="B81" s="282" t="s">
        <v>88</v>
      </c>
      <c r="C81" s="279">
        <v>720</v>
      </c>
      <c r="D81" s="280">
        <f>+'Dramakan hosqer'!C86</f>
        <v>1459.6</v>
      </c>
      <c r="E81" s="280">
        <f t="shared" si="0"/>
        <v>739.59999999999991</v>
      </c>
      <c r="F81" s="496" t="s">
        <v>333</v>
      </c>
      <c r="G81" s="114" t="s">
        <v>226</v>
      </c>
      <c r="H81" s="121"/>
      <c r="I81" s="121"/>
      <c r="J81" s="121"/>
      <c r="K81" s="121"/>
      <c r="L81" s="121"/>
      <c r="M81" s="121"/>
      <c r="N81" s="128"/>
      <c r="O81" s="128"/>
      <c r="P81" s="128"/>
      <c r="Q81" s="128"/>
      <c r="R81" s="128"/>
      <c r="S81" s="128"/>
      <c r="T81" s="128"/>
    </row>
    <row r="82" spans="1:20" s="61" customFormat="1" ht="21.75" customHeight="1">
      <c r="A82" s="64" t="str">
        <f>+'Dramakan hosqer'!A87</f>
        <v xml:space="preserve">բ) </v>
      </c>
      <c r="B82" s="12" t="s">
        <v>62</v>
      </c>
      <c r="C82" s="288">
        <f>+C83+C94</f>
        <v>12435</v>
      </c>
      <c r="D82" s="288">
        <f>+D83+D94</f>
        <v>4744.8999999999996</v>
      </c>
      <c r="E82" s="288">
        <f t="shared" si="0"/>
        <v>-7690.1</v>
      </c>
      <c r="F82" s="495"/>
      <c r="G82" s="107"/>
      <c r="H82" s="121"/>
      <c r="I82" s="121"/>
      <c r="J82" s="121"/>
      <c r="K82" s="121"/>
      <c r="L82" s="121"/>
      <c r="M82" s="121"/>
      <c r="N82" s="128"/>
      <c r="O82" s="128"/>
      <c r="P82" s="128"/>
      <c r="Q82" s="128"/>
      <c r="R82" s="128"/>
      <c r="S82" s="128"/>
      <c r="T82" s="128"/>
    </row>
    <row r="83" spans="1:20" s="61" customFormat="1" ht="30.75" customHeight="1">
      <c r="A83" s="64">
        <v>1</v>
      </c>
      <c r="B83" s="289" t="s">
        <v>92</v>
      </c>
      <c r="C83" s="280">
        <f>SUM(C84:C93)</f>
        <v>12435</v>
      </c>
      <c r="D83" s="280">
        <f>SUM(D84:D93)</f>
        <v>4744.8999999999996</v>
      </c>
      <c r="E83" s="280">
        <f t="shared" si="0"/>
        <v>-7690.1</v>
      </c>
      <c r="F83" s="496"/>
      <c r="G83" s="107"/>
      <c r="H83" s="121"/>
      <c r="I83" s="121"/>
      <c r="J83" s="121"/>
      <c r="K83" s="121"/>
      <c r="L83" s="121"/>
      <c r="M83" s="121"/>
      <c r="N83" s="128"/>
      <c r="O83" s="128"/>
      <c r="P83" s="128"/>
      <c r="Q83" s="128"/>
      <c r="R83" s="128"/>
      <c r="S83" s="128"/>
      <c r="T83" s="128"/>
    </row>
    <row r="84" spans="1:20" s="61" customFormat="1" ht="99" customHeight="1">
      <c r="A84" s="64">
        <v>1.1000000000000001</v>
      </c>
      <c r="B84" s="290" t="s">
        <v>89</v>
      </c>
      <c r="C84" s="279">
        <v>295</v>
      </c>
      <c r="D84" s="280">
        <f>+'Dramakan hosqer'!C89</f>
        <v>718.4</v>
      </c>
      <c r="E84" s="280">
        <f t="shared" ref="E84:E101" si="1">D84-C84</f>
        <v>423.4</v>
      </c>
      <c r="F84" s="496" t="s">
        <v>320</v>
      </c>
      <c r="G84" s="107"/>
      <c r="H84" s="121"/>
      <c r="I84" s="121"/>
      <c r="J84" s="121"/>
      <c r="K84" s="121"/>
      <c r="L84" s="121"/>
      <c r="M84" s="121"/>
      <c r="N84" s="128"/>
      <c r="O84" s="128"/>
      <c r="P84" s="128"/>
      <c r="Q84" s="128"/>
      <c r="R84" s="128"/>
      <c r="S84" s="128"/>
      <c r="T84" s="128"/>
    </row>
    <row r="85" spans="1:20" s="61" customFormat="1" ht="60" customHeight="1">
      <c r="A85" s="64">
        <v>1.2</v>
      </c>
      <c r="B85" s="290" t="s">
        <v>90</v>
      </c>
      <c r="C85" s="279">
        <v>600</v>
      </c>
      <c r="D85" s="280">
        <f>+'Dramakan hosqer'!C90</f>
        <v>840.3</v>
      </c>
      <c r="E85" s="280">
        <f>D85-C85</f>
        <v>240.29999999999995</v>
      </c>
      <c r="F85" s="496" t="s">
        <v>321</v>
      </c>
      <c r="G85" s="107"/>
      <c r="H85" s="121"/>
      <c r="I85" s="121"/>
      <c r="J85" s="121"/>
      <c r="K85" s="121"/>
      <c r="L85" s="121"/>
      <c r="M85" s="121"/>
      <c r="N85" s="128"/>
      <c r="O85" s="128"/>
      <c r="P85" s="128"/>
      <c r="Q85" s="128"/>
      <c r="R85" s="128"/>
      <c r="S85" s="128"/>
      <c r="T85" s="128"/>
    </row>
    <row r="86" spans="1:20" s="61" customFormat="1" ht="18" customHeight="1">
      <c r="A86" s="64">
        <v>1.3</v>
      </c>
      <c r="B86" s="290" t="s">
        <v>91</v>
      </c>
      <c r="C86" s="279">
        <v>360</v>
      </c>
      <c r="D86" s="280">
        <f>+'Dramakan hosqer'!C91</f>
        <v>336.2</v>
      </c>
      <c r="E86" s="280">
        <f t="shared" ref="E86:E92" si="2">D86-C86</f>
        <v>-23.800000000000011</v>
      </c>
      <c r="F86" s="496"/>
      <c r="G86" s="107"/>
      <c r="H86" s="121"/>
      <c r="I86" s="121"/>
      <c r="J86" s="121"/>
      <c r="K86" s="121"/>
      <c r="L86" s="121"/>
      <c r="M86" s="121"/>
      <c r="N86" s="128"/>
      <c r="O86" s="128"/>
      <c r="P86" s="128"/>
      <c r="Q86" s="128"/>
      <c r="R86" s="128"/>
      <c r="S86" s="128"/>
      <c r="T86" s="128"/>
    </row>
    <row r="87" spans="1:20" s="61" customFormat="1" ht="18" hidden="1" customHeight="1">
      <c r="A87" s="64">
        <v>47</v>
      </c>
      <c r="B87" s="290" t="s">
        <v>201</v>
      </c>
      <c r="C87" s="279"/>
      <c r="D87" s="280">
        <f>+'Dramakan hosqer'!C92</f>
        <v>0</v>
      </c>
      <c r="E87" s="280">
        <f t="shared" si="2"/>
        <v>0</v>
      </c>
      <c r="F87" s="496"/>
      <c r="G87" s="107"/>
      <c r="H87" s="121"/>
      <c r="I87" s="121"/>
      <c r="J87" s="121"/>
      <c r="K87" s="121"/>
      <c r="L87" s="121"/>
      <c r="M87" s="121"/>
      <c r="N87" s="128"/>
      <c r="O87" s="128"/>
      <c r="P87" s="128"/>
      <c r="Q87" s="128"/>
      <c r="R87" s="128"/>
      <c r="S87" s="128"/>
      <c r="T87" s="128"/>
    </row>
    <row r="88" spans="1:20" s="61" customFormat="1" ht="18" hidden="1" customHeight="1">
      <c r="A88" s="64">
        <v>48</v>
      </c>
      <c r="B88" s="290" t="s">
        <v>67</v>
      </c>
      <c r="C88" s="279"/>
      <c r="D88" s="280">
        <f>+'Dramakan hosqer'!C93</f>
        <v>0</v>
      </c>
      <c r="E88" s="280">
        <f t="shared" si="2"/>
        <v>0</v>
      </c>
      <c r="F88" s="496"/>
      <c r="G88" s="107"/>
      <c r="H88" s="121"/>
      <c r="I88" s="121"/>
      <c r="J88" s="121"/>
      <c r="K88" s="121"/>
      <c r="L88" s="121"/>
      <c r="M88" s="121"/>
      <c r="N88" s="128"/>
      <c r="O88" s="128"/>
      <c r="P88" s="128"/>
      <c r="Q88" s="128"/>
      <c r="R88" s="128"/>
      <c r="S88" s="128"/>
      <c r="T88" s="128"/>
    </row>
    <row r="89" spans="1:20" s="61" customFormat="1" ht="18" hidden="1" customHeight="1">
      <c r="A89" s="64">
        <v>49</v>
      </c>
      <c r="B89" s="291" t="s">
        <v>68</v>
      </c>
      <c r="C89" s="279"/>
      <c r="D89" s="279">
        <f>+'Dramakan hosqer'!C94</f>
        <v>0</v>
      </c>
      <c r="E89" s="280">
        <f t="shared" si="2"/>
        <v>0</v>
      </c>
      <c r="F89" s="496"/>
      <c r="G89" s="107"/>
      <c r="H89" s="121"/>
      <c r="I89" s="121"/>
      <c r="J89" s="121"/>
      <c r="K89" s="121"/>
      <c r="L89" s="121"/>
      <c r="M89" s="121"/>
      <c r="N89" s="128"/>
      <c r="O89" s="128"/>
      <c r="P89" s="128"/>
      <c r="Q89" s="128"/>
      <c r="R89" s="128"/>
      <c r="S89" s="128"/>
      <c r="T89" s="128"/>
    </row>
    <row r="90" spans="1:20" s="61" customFormat="1" ht="18" customHeight="1">
      <c r="A90" s="64">
        <v>1.4</v>
      </c>
      <c r="B90" s="290" t="s">
        <v>271</v>
      </c>
      <c r="C90" s="279">
        <v>5000</v>
      </c>
      <c r="D90" s="279"/>
      <c r="E90" s="280">
        <f t="shared" si="2"/>
        <v>-5000</v>
      </c>
      <c r="F90" s="496"/>
      <c r="G90" s="107"/>
      <c r="H90" s="121"/>
      <c r="I90" s="121"/>
      <c r="J90" s="121"/>
      <c r="K90" s="121"/>
      <c r="L90" s="121"/>
      <c r="M90" s="121"/>
      <c r="N90" s="128"/>
      <c r="O90" s="128"/>
      <c r="P90" s="128"/>
      <c r="Q90" s="128"/>
      <c r="R90" s="128"/>
      <c r="S90" s="128"/>
      <c r="T90" s="128"/>
    </row>
    <row r="91" spans="1:20" s="61" customFormat="1" ht="18" customHeight="1">
      <c r="A91" s="64">
        <v>1.5</v>
      </c>
      <c r="B91" s="435" t="s">
        <v>272</v>
      </c>
      <c r="C91" s="279">
        <v>240</v>
      </c>
      <c r="D91" s="279"/>
      <c r="E91" s="280">
        <f t="shared" si="2"/>
        <v>-240</v>
      </c>
      <c r="F91" s="496"/>
      <c r="G91" s="107"/>
      <c r="H91" s="121"/>
      <c r="I91" s="121"/>
      <c r="J91" s="121"/>
      <c r="K91" s="121"/>
      <c r="L91" s="121"/>
      <c r="M91" s="121"/>
      <c r="N91" s="128"/>
      <c r="O91" s="128"/>
      <c r="P91" s="128"/>
      <c r="Q91" s="128"/>
      <c r="R91" s="128"/>
      <c r="S91" s="128"/>
      <c r="T91" s="128"/>
    </row>
    <row r="92" spans="1:20" s="61" customFormat="1" ht="31.5" customHeight="1">
      <c r="A92" s="64">
        <v>1.6</v>
      </c>
      <c r="B92" s="291" t="s">
        <v>274</v>
      </c>
      <c r="C92" s="279">
        <v>940</v>
      </c>
      <c r="D92" s="279"/>
      <c r="E92" s="280">
        <f t="shared" si="2"/>
        <v>-940</v>
      </c>
      <c r="F92" s="496"/>
      <c r="G92" s="107"/>
      <c r="H92" s="121"/>
      <c r="I92" s="121"/>
      <c r="J92" s="121"/>
      <c r="K92" s="121"/>
      <c r="L92" s="121"/>
      <c r="M92" s="121"/>
      <c r="N92" s="128"/>
      <c r="O92" s="128"/>
      <c r="P92" s="128"/>
      <c r="Q92" s="128"/>
      <c r="R92" s="128"/>
      <c r="S92" s="128"/>
      <c r="T92" s="128"/>
    </row>
    <row r="93" spans="1:20" s="75" customFormat="1" ht="18" customHeight="1">
      <c r="A93" s="64">
        <v>1.7</v>
      </c>
      <c r="B93" s="435" t="s">
        <v>273</v>
      </c>
      <c r="C93" s="279">
        <v>5000</v>
      </c>
      <c r="D93" s="279">
        <f>+'Dramakan hosqer'!C98</f>
        <v>2850</v>
      </c>
      <c r="E93" s="279">
        <f t="shared" ref="E93" si="3">D93-C93</f>
        <v>-2150</v>
      </c>
      <c r="F93" s="496"/>
      <c r="G93" s="60" t="s">
        <v>202</v>
      </c>
      <c r="H93" s="121"/>
      <c r="I93" s="121"/>
      <c r="J93" s="121"/>
      <c r="K93" s="121"/>
      <c r="L93" s="121"/>
      <c r="M93" s="121"/>
      <c r="N93" s="128"/>
      <c r="O93" s="128"/>
      <c r="P93" s="128"/>
      <c r="Q93" s="128"/>
      <c r="R93" s="128"/>
      <c r="S93" s="128"/>
      <c r="T93" s="128"/>
    </row>
    <row r="94" spans="1:20" s="75" customFormat="1" ht="39.75" hidden="1" customHeight="1">
      <c r="A94" s="64">
        <v>54</v>
      </c>
      <c r="B94" s="290" t="s">
        <v>93</v>
      </c>
      <c r="C94" s="280">
        <f>SUM(C95:C97)</f>
        <v>0</v>
      </c>
      <c r="D94" s="280">
        <f>SUM(D95:D97)</f>
        <v>0</v>
      </c>
      <c r="E94" s="279">
        <f>D94-C94</f>
        <v>0</v>
      </c>
      <c r="F94" s="496"/>
      <c r="G94" s="107"/>
      <c r="H94" s="121"/>
      <c r="I94" s="121"/>
      <c r="J94" s="121"/>
      <c r="K94" s="121"/>
      <c r="L94" s="121"/>
      <c r="M94" s="121"/>
      <c r="N94" s="128"/>
      <c r="O94" s="128"/>
      <c r="P94" s="128"/>
      <c r="Q94" s="128"/>
      <c r="R94" s="128"/>
      <c r="S94" s="128"/>
      <c r="T94" s="128"/>
    </row>
    <row r="95" spans="1:20" s="95" customFormat="1" ht="18.75" hidden="1" customHeight="1">
      <c r="A95" s="64">
        <v>55</v>
      </c>
      <c r="B95" s="289" t="s">
        <v>64</v>
      </c>
      <c r="C95" s="279"/>
      <c r="D95" s="280">
        <f>+'Dramakan hosqer'!C100</f>
        <v>0</v>
      </c>
      <c r="E95" s="280">
        <f t="shared" si="1"/>
        <v>0</v>
      </c>
      <c r="F95" s="496"/>
      <c r="G95" s="180"/>
      <c r="H95" s="112"/>
      <c r="I95" s="103"/>
      <c r="J95" s="103"/>
      <c r="K95" s="103"/>
      <c r="L95" s="103"/>
      <c r="M95" s="103"/>
      <c r="N95" s="103"/>
      <c r="O95" s="94"/>
      <c r="P95" s="94"/>
      <c r="Q95" s="94"/>
    </row>
    <row r="96" spans="1:20" s="61" customFormat="1" ht="19.5" hidden="1" customHeight="1">
      <c r="A96" s="64">
        <v>56</v>
      </c>
      <c r="B96" s="289" t="s">
        <v>63</v>
      </c>
      <c r="C96" s="279"/>
      <c r="D96" s="280">
        <f>+'Dramakan hosqer'!C101</f>
        <v>0</v>
      </c>
      <c r="E96" s="280">
        <f t="shared" si="1"/>
        <v>0</v>
      </c>
      <c r="F96" s="496"/>
      <c r="G96" s="107"/>
      <c r="H96" s="121"/>
      <c r="I96" s="121"/>
      <c r="J96" s="121"/>
      <c r="K96" s="121"/>
      <c r="L96" s="121"/>
      <c r="M96" s="121"/>
      <c r="N96" s="128"/>
      <c r="O96" s="128"/>
      <c r="P96" s="128"/>
      <c r="Q96" s="128"/>
      <c r="R96" s="128"/>
      <c r="S96" s="128"/>
      <c r="T96" s="128"/>
    </row>
    <row r="97" spans="1:20" s="61" customFormat="1" ht="18" hidden="1" customHeight="1">
      <c r="A97" s="64">
        <v>57</v>
      </c>
      <c r="B97" s="289" t="s">
        <v>52</v>
      </c>
      <c r="C97" s="279"/>
      <c r="D97" s="280">
        <f>+'Dramakan hosqer'!C102</f>
        <v>0</v>
      </c>
      <c r="E97" s="280">
        <f t="shared" si="1"/>
        <v>0</v>
      </c>
      <c r="F97" s="496"/>
      <c r="G97" s="107"/>
      <c r="H97" s="121"/>
      <c r="I97" s="121"/>
      <c r="J97" s="121"/>
      <c r="K97" s="121"/>
      <c r="L97" s="121"/>
      <c r="M97" s="121"/>
      <c r="N97" s="128"/>
      <c r="O97" s="128"/>
      <c r="P97" s="128"/>
      <c r="Q97" s="128"/>
      <c r="R97" s="128"/>
      <c r="S97" s="128"/>
      <c r="T97" s="128"/>
    </row>
    <row r="98" spans="1:20" s="61" customFormat="1" ht="38.25" customHeight="1">
      <c r="A98" s="64" t="str">
        <f>+'Dramakan hosqer'!A103</f>
        <v xml:space="preserve">գ) </v>
      </c>
      <c r="B98" s="12" t="s">
        <v>133</v>
      </c>
      <c r="C98" s="288">
        <f>SUM(C99:C100)</f>
        <v>1572.8</v>
      </c>
      <c r="D98" s="288">
        <f>SUM(D99:D100)</f>
        <v>6530</v>
      </c>
      <c r="E98" s="288">
        <f t="shared" si="1"/>
        <v>4957.2</v>
      </c>
      <c r="F98" s="495"/>
      <c r="G98" s="107"/>
      <c r="H98" s="121"/>
      <c r="I98" s="121"/>
      <c r="J98" s="121"/>
      <c r="K98" s="121"/>
      <c r="L98" s="121"/>
      <c r="M98" s="121"/>
      <c r="N98" s="128"/>
      <c r="O98" s="128"/>
      <c r="P98" s="128"/>
      <c r="Q98" s="128"/>
      <c r="R98" s="128"/>
      <c r="S98" s="128"/>
      <c r="T98" s="128"/>
    </row>
    <row r="99" spans="1:20" s="61" customFormat="1" ht="18" hidden="1" customHeight="1">
      <c r="A99" s="64">
        <v>1</v>
      </c>
      <c r="B99" s="285"/>
      <c r="C99" s="279"/>
      <c r="D99" s="279">
        <f>+'Dramakan hosqer'!C104</f>
        <v>0</v>
      </c>
      <c r="E99" s="279">
        <f>D99-C99</f>
        <v>0</v>
      </c>
      <c r="F99" s="496"/>
      <c r="G99" s="107"/>
      <c r="H99" s="121"/>
      <c r="I99" s="121"/>
      <c r="J99" s="121"/>
      <c r="K99" s="121"/>
      <c r="L99" s="121"/>
      <c r="M99" s="121"/>
      <c r="N99" s="128"/>
      <c r="O99" s="128"/>
      <c r="P99" s="128"/>
      <c r="Q99" s="128"/>
      <c r="R99" s="128"/>
      <c r="S99" s="128"/>
      <c r="T99" s="128"/>
    </row>
    <row r="100" spans="1:20" s="73" customFormat="1" ht="18" customHeight="1">
      <c r="A100" s="64">
        <v>60</v>
      </c>
      <c r="B100" s="285" t="s">
        <v>13</v>
      </c>
      <c r="C100" s="279">
        <v>1572.8</v>
      </c>
      <c r="D100" s="279">
        <f>+'Dramakan hosqer'!C105</f>
        <v>6530</v>
      </c>
      <c r="E100" s="279">
        <f>D100-C100</f>
        <v>4957.2</v>
      </c>
      <c r="F100" s="496"/>
      <c r="G100" s="452">
        <f>+E100+E26</f>
        <v>12990.2</v>
      </c>
      <c r="H100" s="106"/>
      <c r="I100" s="106"/>
      <c r="J100" s="106"/>
      <c r="K100" s="106"/>
      <c r="L100" s="106"/>
      <c r="M100" s="106"/>
      <c r="N100" s="101"/>
      <c r="O100" s="101"/>
      <c r="P100" s="101"/>
      <c r="Q100" s="101"/>
      <c r="R100" s="101"/>
      <c r="S100" s="101"/>
      <c r="T100" s="101"/>
    </row>
    <row r="101" spans="1:20" s="37" customFormat="1" ht="43.5" customHeight="1">
      <c r="A101" s="64">
        <v>61</v>
      </c>
      <c r="B101" s="12" t="s">
        <v>41</v>
      </c>
      <c r="C101" s="288">
        <f>C6+C7-C22</f>
        <v>175.79999999998836</v>
      </c>
      <c r="D101" s="288">
        <f>D6+D7-D22</f>
        <v>14729.659999999916</v>
      </c>
      <c r="E101" s="288">
        <f t="shared" si="1"/>
        <v>14553.859999999928</v>
      </c>
      <c r="F101" s="495"/>
      <c r="G101" s="459">
        <f>+D101-'Dramakan hosqer'!C106</f>
        <v>-2.0000000018626451E-2</v>
      </c>
      <c r="H101" s="124"/>
      <c r="I101" s="124"/>
      <c r="J101" s="124"/>
      <c r="K101" s="124"/>
      <c r="L101" s="124"/>
      <c r="M101" s="124"/>
      <c r="N101" s="130"/>
      <c r="O101" s="130"/>
      <c r="P101" s="130"/>
      <c r="Q101" s="130"/>
      <c r="R101" s="130"/>
      <c r="S101" s="130"/>
      <c r="T101" s="130"/>
    </row>
    <row r="102" spans="1:20" s="21" customFormat="1" ht="46.5" customHeight="1">
      <c r="A102" s="19"/>
      <c r="B102" s="19"/>
      <c r="C102" s="19"/>
      <c r="D102" s="499"/>
      <c r="E102" s="19"/>
      <c r="F102" s="500"/>
      <c r="G102" s="133"/>
      <c r="H102" s="118"/>
      <c r="I102" s="118"/>
      <c r="J102" s="118"/>
      <c r="K102" s="118"/>
      <c r="L102" s="118"/>
      <c r="M102" s="118"/>
      <c r="N102" s="126"/>
      <c r="O102" s="126"/>
      <c r="P102" s="126"/>
      <c r="Q102" s="126"/>
      <c r="R102" s="126"/>
      <c r="S102" s="126"/>
      <c r="T102" s="126"/>
    </row>
    <row r="103" spans="1:20" s="21" customFormat="1" ht="25.5" customHeight="1">
      <c r="B103" s="17" t="str">
        <f>+'Ekamutneri hamematakan'!B80</f>
        <v>ՏՆՕՐԵՆԻ Ժ/Պ՝</v>
      </c>
      <c r="C103" s="19"/>
      <c r="D103" s="514" t="str">
        <f>+'Ekamut-caxs'!C85</f>
        <v>Ա.ՄԽԻԹԱՐՅԱՆ</v>
      </c>
      <c r="E103" s="511"/>
      <c r="F103" s="501"/>
      <c r="G103" s="133"/>
      <c r="H103" s="118"/>
      <c r="I103" s="118"/>
      <c r="J103" s="118"/>
      <c r="K103" s="118"/>
      <c r="L103" s="118"/>
      <c r="M103" s="118"/>
      <c r="N103" s="126"/>
      <c r="O103" s="126"/>
      <c r="P103" s="126"/>
      <c r="Q103" s="126"/>
      <c r="R103" s="126"/>
      <c r="S103" s="126"/>
      <c r="T103" s="126"/>
    </row>
    <row r="104" spans="1:20" ht="13.5" customHeight="1">
      <c r="A104" s="21"/>
      <c r="B104" s="21" t="s">
        <v>4</v>
      </c>
      <c r="C104" s="21"/>
      <c r="D104" s="513" t="s">
        <v>97</v>
      </c>
      <c r="E104" s="513"/>
    </row>
    <row r="105" spans="1:20" s="18" customFormat="1" ht="22.5" customHeight="1">
      <c r="A105" s="19"/>
      <c r="B105" s="37" t="s">
        <v>283</v>
      </c>
      <c r="C105" s="19"/>
      <c r="D105" s="511" t="str">
        <f>+'Ekamut-caxs'!C87</f>
        <v>Ա.ԲԱՐԵՂԱՄՅԱՆ</v>
      </c>
      <c r="E105" s="511"/>
      <c r="F105" s="501"/>
      <c r="G105" s="131"/>
      <c r="H105" s="117"/>
      <c r="I105" s="117"/>
      <c r="J105" s="117"/>
      <c r="K105" s="117"/>
      <c r="L105" s="117"/>
      <c r="M105" s="117"/>
      <c r="N105" s="125"/>
      <c r="O105" s="125"/>
      <c r="P105" s="125"/>
      <c r="Q105" s="125"/>
      <c r="R105" s="125"/>
      <c r="S105" s="125"/>
      <c r="T105" s="125"/>
    </row>
    <row r="106" spans="1:20" s="18" customFormat="1" ht="12" customHeight="1">
      <c r="A106" s="19"/>
      <c r="B106" s="19"/>
      <c r="C106" s="19"/>
      <c r="D106" s="513" t="s">
        <v>97</v>
      </c>
      <c r="E106" s="513"/>
      <c r="F106" s="500"/>
      <c r="G106" s="131"/>
      <c r="H106" s="117"/>
      <c r="I106" s="117"/>
      <c r="J106" s="117"/>
      <c r="K106" s="117"/>
      <c r="L106" s="117"/>
      <c r="M106" s="117"/>
      <c r="N106" s="125"/>
      <c r="O106" s="125"/>
      <c r="P106" s="125"/>
      <c r="Q106" s="125"/>
      <c r="R106" s="125"/>
      <c r="S106" s="125"/>
      <c r="T106" s="125"/>
    </row>
    <row r="107" spans="1:20" s="18" customFormat="1">
      <c r="A107" s="19"/>
      <c r="B107" s="166" t="s">
        <v>1</v>
      </c>
      <c r="C107" s="19"/>
      <c r="D107" s="19"/>
      <c r="E107" s="19"/>
      <c r="F107" s="500"/>
      <c r="G107" s="131"/>
      <c r="H107" s="117"/>
      <c r="I107" s="117"/>
      <c r="J107" s="117"/>
      <c r="K107" s="117"/>
      <c r="L107" s="117"/>
      <c r="M107" s="117"/>
      <c r="N107" s="125"/>
      <c r="O107" s="125"/>
      <c r="P107" s="125"/>
      <c r="Q107" s="125"/>
      <c r="R107" s="125"/>
      <c r="S107" s="125"/>
      <c r="T107" s="125"/>
    </row>
    <row r="108" spans="1:20" s="18" customFormat="1">
      <c r="F108" s="132"/>
      <c r="G108" s="131"/>
      <c r="H108" s="117"/>
      <c r="I108" s="117"/>
      <c r="J108" s="117"/>
      <c r="K108" s="117"/>
      <c r="L108" s="117"/>
      <c r="M108" s="117"/>
      <c r="N108" s="125"/>
      <c r="O108" s="125"/>
      <c r="P108" s="125"/>
      <c r="Q108" s="125"/>
      <c r="R108" s="125"/>
      <c r="S108" s="125"/>
      <c r="T108" s="125"/>
    </row>
    <row r="109" spans="1:20" s="18" customFormat="1">
      <c r="F109" s="132"/>
      <c r="G109" s="131"/>
      <c r="H109" s="117"/>
      <c r="I109" s="117"/>
      <c r="J109" s="117"/>
      <c r="K109" s="117"/>
      <c r="L109" s="117"/>
      <c r="M109" s="117"/>
      <c r="N109" s="125"/>
      <c r="O109" s="125"/>
      <c r="P109" s="125"/>
      <c r="Q109" s="125"/>
      <c r="R109" s="125"/>
      <c r="S109" s="125"/>
      <c r="T109" s="125"/>
    </row>
    <row r="110" spans="1:20" s="18" customFormat="1">
      <c r="F110" s="132"/>
      <c r="G110" s="131"/>
      <c r="H110" s="117"/>
      <c r="I110" s="117"/>
      <c r="J110" s="117"/>
      <c r="K110" s="117"/>
      <c r="L110" s="117"/>
      <c r="M110" s="117"/>
      <c r="N110" s="125"/>
      <c r="O110" s="125"/>
      <c r="P110" s="125"/>
      <c r="Q110" s="125"/>
      <c r="R110" s="125"/>
      <c r="S110" s="125"/>
      <c r="T110" s="125"/>
    </row>
    <row r="111" spans="1:20" s="18" customFormat="1">
      <c r="F111" s="132"/>
      <c r="G111" s="131"/>
      <c r="H111" s="117"/>
      <c r="I111" s="117"/>
      <c r="J111" s="117"/>
      <c r="K111" s="117"/>
      <c r="L111" s="117"/>
      <c r="M111" s="117"/>
      <c r="N111" s="125"/>
      <c r="O111" s="125"/>
      <c r="P111" s="125"/>
      <c r="Q111" s="125"/>
      <c r="R111" s="125"/>
      <c r="S111" s="125"/>
      <c r="T111" s="125"/>
    </row>
    <row r="112" spans="1:20" s="18" customFormat="1">
      <c r="F112" s="132"/>
      <c r="G112" s="131"/>
      <c r="H112" s="117"/>
      <c r="I112" s="117"/>
      <c r="J112" s="117"/>
      <c r="K112" s="117"/>
      <c r="L112" s="117"/>
      <c r="M112" s="117"/>
      <c r="N112" s="125"/>
      <c r="O112" s="125"/>
      <c r="P112" s="125"/>
      <c r="Q112" s="125"/>
      <c r="R112" s="125"/>
      <c r="S112" s="125"/>
      <c r="T112" s="125"/>
    </row>
    <row r="113" spans="6:20" s="18" customFormat="1">
      <c r="F113" s="132"/>
      <c r="G113" s="131"/>
      <c r="H113" s="117"/>
      <c r="I113" s="117"/>
      <c r="J113" s="117"/>
      <c r="K113" s="117"/>
      <c r="L113" s="117"/>
      <c r="M113" s="117"/>
      <c r="N113" s="125"/>
      <c r="O113" s="125"/>
      <c r="P113" s="125"/>
      <c r="Q113" s="125"/>
      <c r="R113" s="125"/>
      <c r="S113" s="125"/>
      <c r="T113" s="125"/>
    </row>
    <row r="114" spans="6:20" s="18" customFormat="1">
      <c r="F114" s="132"/>
      <c r="G114" s="131"/>
      <c r="H114" s="117"/>
      <c r="I114" s="117"/>
      <c r="J114" s="117"/>
      <c r="K114" s="117"/>
      <c r="L114" s="117"/>
      <c r="M114" s="117"/>
      <c r="N114" s="125"/>
      <c r="O114" s="125"/>
      <c r="P114" s="125"/>
      <c r="Q114" s="125"/>
      <c r="R114" s="125"/>
      <c r="S114" s="125"/>
      <c r="T114" s="125"/>
    </row>
    <row r="115" spans="6:20" s="18" customFormat="1">
      <c r="F115" s="132"/>
      <c r="G115" s="131"/>
      <c r="H115" s="117"/>
      <c r="I115" s="117"/>
      <c r="J115" s="117"/>
      <c r="K115" s="117"/>
      <c r="L115" s="117"/>
      <c r="M115" s="117"/>
      <c r="N115" s="125"/>
      <c r="O115" s="125"/>
      <c r="P115" s="125"/>
      <c r="Q115" s="125"/>
      <c r="R115" s="125"/>
      <c r="S115" s="125"/>
      <c r="T115" s="125"/>
    </row>
    <row r="116" spans="6:20" s="18" customFormat="1">
      <c r="F116" s="132"/>
      <c r="G116" s="131"/>
      <c r="H116" s="117"/>
      <c r="I116" s="117"/>
      <c r="J116" s="117"/>
      <c r="K116" s="117"/>
      <c r="L116" s="117"/>
      <c r="M116" s="117"/>
      <c r="N116" s="125"/>
      <c r="O116" s="125"/>
      <c r="P116" s="125"/>
      <c r="Q116" s="125"/>
      <c r="R116" s="125"/>
      <c r="S116" s="125"/>
      <c r="T116" s="125"/>
    </row>
    <row r="117" spans="6:20" s="18" customFormat="1">
      <c r="F117" s="132"/>
      <c r="G117" s="131"/>
      <c r="H117" s="117"/>
      <c r="I117" s="117"/>
      <c r="J117" s="117"/>
      <c r="K117" s="117"/>
      <c r="L117" s="117"/>
      <c r="M117" s="117"/>
      <c r="N117" s="125"/>
      <c r="O117" s="125"/>
      <c r="P117" s="125"/>
      <c r="Q117" s="125"/>
      <c r="R117" s="125"/>
      <c r="S117" s="125"/>
      <c r="T117" s="125"/>
    </row>
    <row r="118" spans="6:20" s="18" customFormat="1">
      <c r="F118" s="132"/>
      <c r="G118" s="131"/>
      <c r="H118" s="117"/>
      <c r="I118" s="117"/>
      <c r="J118" s="117"/>
      <c r="K118" s="117"/>
      <c r="L118" s="117"/>
      <c r="M118" s="117"/>
      <c r="N118" s="125"/>
      <c r="O118" s="125"/>
      <c r="P118" s="125"/>
      <c r="Q118" s="125"/>
      <c r="R118" s="125"/>
      <c r="S118" s="125"/>
      <c r="T118" s="125"/>
    </row>
    <row r="119" spans="6:20" s="18" customFormat="1">
      <c r="F119" s="132"/>
      <c r="G119" s="131"/>
      <c r="H119" s="117"/>
      <c r="I119" s="117"/>
      <c r="J119" s="117"/>
      <c r="K119" s="117"/>
      <c r="L119" s="117"/>
      <c r="M119" s="117"/>
      <c r="N119" s="125"/>
      <c r="O119" s="125"/>
      <c r="P119" s="125"/>
      <c r="Q119" s="125"/>
      <c r="R119" s="125"/>
      <c r="S119" s="125"/>
      <c r="T119" s="125"/>
    </row>
    <row r="120" spans="6:20" s="18" customFormat="1">
      <c r="F120" s="132"/>
      <c r="G120" s="131"/>
      <c r="H120" s="117"/>
      <c r="I120" s="117"/>
      <c r="J120" s="117"/>
      <c r="K120" s="117"/>
      <c r="L120" s="117"/>
      <c r="M120" s="117"/>
      <c r="N120" s="125"/>
      <c r="O120" s="125"/>
      <c r="P120" s="125"/>
      <c r="Q120" s="125"/>
      <c r="R120" s="125"/>
      <c r="S120" s="125"/>
      <c r="T120" s="125"/>
    </row>
    <row r="121" spans="6:20" s="18" customFormat="1">
      <c r="F121" s="132"/>
      <c r="G121" s="131"/>
      <c r="H121" s="117"/>
      <c r="I121" s="117"/>
      <c r="J121" s="117"/>
      <c r="K121" s="117"/>
      <c r="L121" s="117"/>
      <c r="M121" s="117"/>
      <c r="N121" s="125"/>
      <c r="O121" s="125"/>
      <c r="P121" s="125"/>
      <c r="Q121" s="125"/>
      <c r="R121" s="125"/>
      <c r="S121" s="125"/>
      <c r="T121" s="125"/>
    </row>
    <row r="122" spans="6:20" s="18" customFormat="1">
      <c r="F122" s="132"/>
      <c r="G122" s="131"/>
      <c r="H122" s="117"/>
      <c r="I122" s="117"/>
      <c r="J122" s="117"/>
      <c r="K122" s="117"/>
      <c r="L122" s="117"/>
      <c r="M122" s="117"/>
      <c r="N122" s="125"/>
      <c r="O122" s="125"/>
      <c r="P122" s="125"/>
      <c r="Q122" s="125"/>
      <c r="R122" s="125"/>
      <c r="S122" s="125"/>
      <c r="T122" s="125"/>
    </row>
    <row r="123" spans="6:20" s="18" customFormat="1">
      <c r="F123" s="132"/>
      <c r="G123" s="131"/>
      <c r="H123" s="117"/>
      <c r="I123" s="117"/>
      <c r="J123" s="117"/>
      <c r="K123" s="117"/>
      <c r="L123" s="117"/>
      <c r="M123" s="117"/>
      <c r="N123" s="125"/>
      <c r="O123" s="125"/>
      <c r="P123" s="125"/>
      <c r="Q123" s="125"/>
      <c r="R123" s="125"/>
      <c r="S123" s="125"/>
      <c r="T123" s="125"/>
    </row>
    <row r="124" spans="6:20" s="18" customFormat="1">
      <c r="F124" s="132"/>
      <c r="G124" s="131"/>
      <c r="H124" s="117"/>
      <c r="I124" s="117"/>
      <c r="J124" s="117"/>
      <c r="K124" s="117"/>
      <c r="L124" s="117"/>
      <c r="M124" s="117"/>
      <c r="N124" s="125"/>
      <c r="O124" s="125"/>
      <c r="P124" s="125"/>
      <c r="Q124" s="125"/>
      <c r="R124" s="125"/>
      <c r="S124" s="125"/>
      <c r="T124" s="125"/>
    </row>
    <row r="125" spans="6:20" s="18" customFormat="1">
      <c r="F125" s="132"/>
      <c r="G125" s="131"/>
      <c r="H125" s="117"/>
      <c r="I125" s="117"/>
      <c r="J125" s="117"/>
      <c r="K125" s="117"/>
      <c r="L125" s="117"/>
      <c r="M125" s="117"/>
      <c r="N125" s="125"/>
      <c r="O125" s="125"/>
      <c r="P125" s="125"/>
      <c r="Q125" s="125"/>
      <c r="R125" s="125"/>
      <c r="S125" s="125"/>
      <c r="T125" s="125"/>
    </row>
    <row r="126" spans="6:20" s="18" customFormat="1">
      <c r="F126" s="132"/>
      <c r="G126" s="131"/>
      <c r="H126" s="117"/>
      <c r="I126" s="117"/>
      <c r="J126" s="117"/>
      <c r="K126" s="117"/>
      <c r="L126" s="117"/>
      <c r="M126" s="117"/>
      <c r="N126" s="125"/>
      <c r="O126" s="125"/>
      <c r="P126" s="125"/>
      <c r="Q126" s="125"/>
      <c r="R126" s="125"/>
      <c r="S126" s="125"/>
      <c r="T126" s="125"/>
    </row>
    <row r="127" spans="6:20" s="18" customFormat="1">
      <c r="F127" s="132"/>
      <c r="G127" s="131"/>
      <c r="H127" s="117"/>
      <c r="I127" s="117"/>
      <c r="J127" s="117"/>
      <c r="K127" s="117"/>
      <c r="L127" s="117"/>
      <c r="M127" s="117"/>
      <c r="N127" s="125"/>
      <c r="O127" s="125"/>
      <c r="P127" s="125"/>
      <c r="Q127" s="125"/>
      <c r="R127" s="125"/>
      <c r="S127" s="125"/>
      <c r="T127" s="125"/>
    </row>
    <row r="128" spans="6:20" s="18" customFormat="1">
      <c r="F128" s="132"/>
      <c r="G128" s="131"/>
      <c r="H128" s="117"/>
      <c r="I128" s="117"/>
      <c r="J128" s="117"/>
      <c r="K128" s="117"/>
      <c r="L128" s="117"/>
      <c r="M128" s="117"/>
      <c r="N128" s="125"/>
      <c r="O128" s="125"/>
      <c r="P128" s="125"/>
      <c r="Q128" s="125"/>
      <c r="R128" s="125"/>
      <c r="S128" s="125"/>
      <c r="T128" s="125"/>
    </row>
    <row r="129" spans="6:20" s="18" customFormat="1">
      <c r="F129" s="132"/>
      <c r="G129" s="131"/>
      <c r="H129" s="117"/>
      <c r="I129" s="117"/>
      <c r="J129" s="117"/>
      <c r="K129" s="117"/>
      <c r="L129" s="117"/>
      <c r="M129" s="117"/>
      <c r="N129" s="125"/>
      <c r="O129" s="125"/>
      <c r="P129" s="125"/>
      <c r="Q129" s="125"/>
      <c r="R129" s="125"/>
      <c r="S129" s="125"/>
      <c r="T129" s="125"/>
    </row>
    <row r="130" spans="6:20" s="18" customFormat="1">
      <c r="F130" s="132"/>
      <c r="G130" s="131"/>
      <c r="H130" s="117"/>
      <c r="I130" s="117"/>
      <c r="J130" s="117"/>
      <c r="K130" s="117"/>
      <c r="L130" s="117"/>
      <c r="M130" s="117"/>
      <c r="N130" s="125"/>
      <c r="O130" s="125"/>
      <c r="P130" s="125"/>
      <c r="Q130" s="125"/>
      <c r="R130" s="125"/>
      <c r="S130" s="125"/>
      <c r="T130" s="125"/>
    </row>
    <row r="131" spans="6:20" s="18" customFormat="1">
      <c r="F131" s="132"/>
      <c r="G131" s="131"/>
      <c r="H131" s="117"/>
      <c r="I131" s="117"/>
      <c r="J131" s="117"/>
      <c r="K131" s="117"/>
      <c r="L131" s="117"/>
      <c r="M131" s="117"/>
      <c r="N131" s="125"/>
      <c r="O131" s="125"/>
      <c r="P131" s="125"/>
      <c r="Q131" s="125"/>
      <c r="R131" s="125"/>
      <c r="S131" s="125"/>
      <c r="T131" s="125"/>
    </row>
    <row r="132" spans="6:20" s="18" customFormat="1">
      <c r="F132" s="132"/>
      <c r="G132" s="131"/>
      <c r="H132" s="117"/>
      <c r="I132" s="117"/>
      <c r="J132" s="117"/>
      <c r="K132" s="117"/>
      <c r="L132" s="117"/>
      <c r="M132" s="117"/>
      <c r="N132" s="125"/>
      <c r="O132" s="125"/>
      <c r="P132" s="125"/>
      <c r="Q132" s="125"/>
      <c r="R132" s="125"/>
      <c r="S132" s="125"/>
      <c r="T132" s="125"/>
    </row>
    <row r="133" spans="6:20" s="18" customFormat="1">
      <c r="F133" s="132"/>
      <c r="G133" s="131"/>
      <c r="H133" s="117"/>
      <c r="I133" s="117"/>
      <c r="J133" s="117"/>
      <c r="K133" s="117"/>
      <c r="L133" s="117"/>
      <c r="M133" s="117"/>
      <c r="N133" s="125"/>
      <c r="O133" s="125"/>
      <c r="P133" s="125"/>
      <c r="Q133" s="125"/>
      <c r="R133" s="125"/>
      <c r="S133" s="125"/>
      <c r="T133" s="125"/>
    </row>
    <row r="134" spans="6:20" s="18" customFormat="1">
      <c r="F134" s="132"/>
      <c r="G134" s="131"/>
      <c r="H134" s="117"/>
      <c r="I134" s="117"/>
      <c r="J134" s="117"/>
      <c r="K134" s="117"/>
      <c r="L134" s="117"/>
      <c r="M134" s="117"/>
      <c r="N134" s="125"/>
      <c r="O134" s="125"/>
      <c r="P134" s="125"/>
      <c r="Q134" s="125"/>
      <c r="R134" s="125"/>
      <c r="S134" s="125"/>
      <c r="T134" s="125"/>
    </row>
    <row r="135" spans="6:20" s="18" customFormat="1">
      <c r="F135" s="132"/>
      <c r="G135" s="131"/>
      <c r="H135" s="117"/>
      <c r="I135" s="117"/>
      <c r="J135" s="117"/>
      <c r="K135" s="117"/>
      <c r="L135" s="117"/>
      <c r="M135" s="117"/>
      <c r="N135" s="125"/>
      <c r="O135" s="125"/>
      <c r="P135" s="125"/>
      <c r="Q135" s="125"/>
      <c r="R135" s="125"/>
      <c r="S135" s="125"/>
      <c r="T135" s="125"/>
    </row>
    <row r="136" spans="6:20" s="18" customFormat="1">
      <c r="F136" s="132"/>
      <c r="G136" s="131"/>
      <c r="H136" s="117"/>
      <c r="I136" s="117"/>
      <c r="J136" s="117"/>
      <c r="K136" s="117"/>
      <c r="L136" s="117"/>
      <c r="M136" s="117"/>
      <c r="N136" s="125"/>
      <c r="O136" s="125"/>
      <c r="P136" s="125"/>
      <c r="Q136" s="125"/>
      <c r="R136" s="125"/>
      <c r="S136" s="125"/>
      <c r="T136" s="125"/>
    </row>
    <row r="137" spans="6:20" s="18" customFormat="1">
      <c r="F137" s="132"/>
      <c r="G137" s="131"/>
      <c r="H137" s="117"/>
      <c r="I137" s="117"/>
      <c r="J137" s="117"/>
      <c r="K137" s="117"/>
      <c r="L137" s="117"/>
      <c r="M137" s="117"/>
      <c r="N137" s="125"/>
      <c r="O137" s="125"/>
      <c r="P137" s="125"/>
      <c r="Q137" s="125"/>
      <c r="R137" s="125"/>
      <c r="S137" s="125"/>
      <c r="T137" s="125"/>
    </row>
    <row r="138" spans="6:20" s="18" customFormat="1">
      <c r="F138" s="132"/>
      <c r="G138" s="131"/>
      <c r="H138" s="117"/>
      <c r="I138" s="117"/>
      <c r="J138" s="117"/>
      <c r="K138" s="117"/>
      <c r="L138" s="117"/>
      <c r="M138" s="117"/>
      <c r="N138" s="125"/>
      <c r="O138" s="125"/>
      <c r="P138" s="125"/>
      <c r="Q138" s="125"/>
      <c r="R138" s="125"/>
      <c r="S138" s="125"/>
      <c r="T138" s="125"/>
    </row>
  </sheetData>
  <sheetProtection formatCells="0" formatColumns="0" formatRows="0" insertColumns="0" insertRows="0" insertHyperlinks="0" deleteColumns="0" deleteRows="0" sort="0" autoFilter="0" pivotTables="0"/>
  <mergeCells count="7">
    <mergeCell ref="D106:E106"/>
    <mergeCell ref="D103:E103"/>
    <mergeCell ref="D104:E104"/>
    <mergeCell ref="D105:E105"/>
    <mergeCell ref="A1:F1"/>
    <mergeCell ref="A2:F2"/>
    <mergeCell ref="A3:F3"/>
  </mergeCells>
  <pageMargins left="0.13" right="0.13" top="0.18" bottom="0.18" header="0.12" footer="0.12"/>
  <pageSetup paperSize="9" scale="58" orientation="portrait" r:id="rId1"/>
  <headerFooter alignWithMargins="0"/>
  <rowBreaks count="1" manualBreakCount="1">
    <brk id="5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64" workbookViewId="0">
      <selection activeCell="D106" sqref="D106:E106"/>
    </sheetView>
  </sheetViews>
  <sheetFormatPr defaultColWidth="9.109375" defaultRowHeight="15"/>
  <cols>
    <col min="1" max="1" width="6.5546875" style="139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7" width="12.6640625" style="18" bestFit="1" customWidth="1"/>
    <col min="8" max="22" width="9.109375" style="18"/>
    <col min="23" max="16384" width="9.109375" style="1"/>
  </cols>
  <sheetData>
    <row r="1" spans="1:22" s="208" customFormat="1" ht="22.5" customHeight="1">
      <c r="A1" s="515" t="s">
        <v>71</v>
      </c>
      <c r="B1" s="515"/>
      <c r="C1" s="515"/>
      <c r="D1" s="515"/>
      <c r="E1" s="515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</row>
    <row r="2" spans="1:22" s="140" customFormat="1" ht="33" customHeight="1">
      <c r="A2" s="516" t="str">
        <f>+'Ekamut-caxs'!A8:D8</f>
        <v xml:space="preserve">«Երևանի Հ.Ղափլանյանի անվան դրամատիկական թատրոն» ՀՈԱԿ-ի </v>
      </c>
      <c r="B2" s="517"/>
      <c r="C2" s="517"/>
      <c r="D2" s="517"/>
      <c r="E2" s="51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0" customFormat="1" ht="24" customHeight="1">
      <c r="A3" s="518" t="s">
        <v>138</v>
      </c>
      <c r="B3" s="518"/>
      <c r="C3" s="518"/>
      <c r="D3" s="518"/>
      <c r="E3" s="51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2" customFormat="1" ht="16.5" customHeight="1">
      <c r="A4" s="519" t="s">
        <v>237</v>
      </c>
      <c r="B4" s="519"/>
      <c r="C4" s="519"/>
      <c r="D4" s="519"/>
      <c r="E4" s="519"/>
      <c r="F4" s="209"/>
      <c r="G4" s="210"/>
      <c r="H4" s="210"/>
      <c r="I4" s="210"/>
      <c r="J4" s="210"/>
      <c r="K4" s="210"/>
      <c r="L4" s="210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22" ht="13.5" customHeight="1">
      <c r="D5" s="213"/>
      <c r="E5" s="213" t="s">
        <v>129</v>
      </c>
    </row>
    <row r="6" spans="1:22" s="218" customFormat="1" ht="56.25" customHeight="1">
      <c r="A6" s="214" t="s">
        <v>3</v>
      </c>
      <c r="B6" s="215" t="s">
        <v>139</v>
      </c>
      <c r="C6" s="214" t="s">
        <v>140</v>
      </c>
      <c r="D6" s="214" t="s">
        <v>141</v>
      </c>
      <c r="E6" s="216" t="s">
        <v>142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40" customFormat="1" ht="21.75" customHeight="1">
      <c r="A7" s="520" t="s">
        <v>143</v>
      </c>
      <c r="B7" s="521"/>
      <c r="C7" s="521"/>
      <c r="D7" s="242"/>
      <c r="E7" s="24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6" customFormat="1" ht="21.75" customHeight="1">
      <c r="A8" s="219">
        <v>1</v>
      </c>
      <c r="B8" s="220" t="s">
        <v>144</v>
      </c>
      <c r="C8" s="219"/>
      <c r="D8" s="221">
        <f>SUM(D9:D29)</f>
        <v>4832</v>
      </c>
      <c r="E8" s="22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3">
        <v>1.1000000000000001</v>
      </c>
      <c r="B9" s="224" t="s">
        <v>145</v>
      </c>
      <c r="C9" s="223" t="s">
        <v>146</v>
      </c>
      <c r="D9" s="29"/>
      <c r="E9" s="29"/>
    </row>
    <row r="10" spans="1:22" ht="27" customHeight="1">
      <c r="A10" s="223">
        <v>1.2</v>
      </c>
      <c r="B10" s="224" t="s">
        <v>147</v>
      </c>
      <c r="C10" s="223" t="s">
        <v>148</v>
      </c>
      <c r="D10" s="29"/>
      <c r="E10" s="29"/>
    </row>
    <row r="11" spans="1:22" ht="27" customHeight="1">
      <c r="A11" s="223">
        <v>1.3</v>
      </c>
      <c r="B11" s="224" t="s">
        <v>149</v>
      </c>
      <c r="C11" s="223" t="s">
        <v>150</v>
      </c>
      <c r="D11" s="29"/>
      <c r="E11" s="29"/>
    </row>
    <row r="12" spans="1:22" ht="27" customHeight="1">
      <c r="A12" s="223">
        <v>1.4</v>
      </c>
      <c r="B12" s="225" t="s">
        <v>151</v>
      </c>
      <c r="C12" s="458" t="s">
        <v>152</v>
      </c>
      <c r="D12" s="29"/>
      <c r="E12" s="29"/>
    </row>
    <row r="13" spans="1:22" ht="27" customHeight="1">
      <c r="A13" s="223">
        <v>1.5</v>
      </c>
      <c r="B13" s="224" t="s">
        <v>336</v>
      </c>
      <c r="C13" s="223"/>
      <c r="D13" s="29">
        <v>216</v>
      </c>
      <c r="E13" s="29"/>
    </row>
    <row r="14" spans="1:22" ht="18" customHeight="1">
      <c r="A14" s="223">
        <v>1.6</v>
      </c>
      <c r="B14" s="224" t="s">
        <v>208</v>
      </c>
      <c r="C14" s="223" t="s">
        <v>153</v>
      </c>
      <c r="D14" s="29"/>
      <c r="E14" s="29"/>
    </row>
    <row r="15" spans="1:22" ht="33.75" customHeight="1">
      <c r="A15" s="223">
        <v>1.7</v>
      </c>
      <c r="B15" s="224" t="s">
        <v>286</v>
      </c>
      <c r="C15" s="223"/>
      <c r="D15" s="29">
        <v>54</v>
      </c>
      <c r="E15" s="29"/>
      <c r="F15" s="18">
        <v>45</v>
      </c>
    </row>
    <row r="16" spans="1:22" ht="22.5" customHeight="1">
      <c r="A16" s="223">
        <v>1.8</v>
      </c>
      <c r="C16" s="226" t="s">
        <v>331</v>
      </c>
      <c r="D16" s="29">
        <v>3.5</v>
      </c>
      <c r="E16" s="29"/>
    </row>
    <row r="17" spans="1:22" ht="18" customHeight="1">
      <c r="A17" s="223">
        <v>1.9</v>
      </c>
      <c r="B17" s="224" t="s">
        <v>288</v>
      </c>
      <c r="C17" s="226"/>
      <c r="D17" s="29">
        <v>15.6</v>
      </c>
      <c r="E17" s="29"/>
    </row>
    <row r="18" spans="1:22" ht="18" customHeight="1">
      <c r="A18" s="227">
        <v>2</v>
      </c>
      <c r="B18" s="224" t="s">
        <v>289</v>
      </c>
      <c r="C18" s="226"/>
      <c r="D18" s="29">
        <v>3687.9</v>
      </c>
      <c r="E18" s="29"/>
    </row>
    <row r="19" spans="1:22" ht="18" customHeight="1">
      <c r="A19" s="223">
        <v>2.1</v>
      </c>
      <c r="B19" s="224" t="s">
        <v>290</v>
      </c>
      <c r="C19" s="226"/>
      <c r="D19" s="29">
        <v>835.5</v>
      </c>
      <c r="E19" s="29"/>
    </row>
    <row r="20" spans="1:22" ht="18" customHeight="1">
      <c r="A20" s="223">
        <v>2.2000000000000002</v>
      </c>
      <c r="B20" s="224" t="s">
        <v>287</v>
      </c>
      <c r="C20" s="226"/>
      <c r="D20" s="29">
        <v>16</v>
      </c>
      <c r="E20" s="29"/>
      <c r="F20" s="18">
        <v>3411</v>
      </c>
    </row>
    <row r="21" spans="1:22" ht="18" customHeight="1">
      <c r="A21" s="223">
        <v>2.2999999999999998</v>
      </c>
      <c r="B21" s="225"/>
      <c r="C21" s="226"/>
      <c r="D21" s="29"/>
      <c r="E21" s="29"/>
      <c r="F21" s="18">
        <v>835.5</v>
      </c>
    </row>
    <row r="22" spans="1:22" ht="27.75" customHeight="1">
      <c r="A22" s="223">
        <v>2.4</v>
      </c>
      <c r="B22" s="225"/>
      <c r="C22" s="226"/>
      <c r="D22" s="29"/>
      <c r="E22" s="29"/>
    </row>
    <row r="23" spans="1:22" ht="27.75" customHeight="1">
      <c r="A23" s="223">
        <v>2.5</v>
      </c>
      <c r="B23" s="225" t="s">
        <v>154</v>
      </c>
      <c r="C23" s="223" t="s">
        <v>38</v>
      </c>
      <c r="D23" s="29"/>
      <c r="E23" s="29"/>
    </row>
    <row r="24" spans="1:22" ht="27.75" customHeight="1">
      <c r="A24" s="223">
        <v>2.6</v>
      </c>
      <c r="B24" s="225" t="s">
        <v>154</v>
      </c>
      <c r="C24" s="223" t="s">
        <v>51</v>
      </c>
      <c r="D24" s="29"/>
      <c r="E24" s="29"/>
    </row>
    <row r="25" spans="1:22" ht="27.75" customHeight="1">
      <c r="A25" s="223">
        <v>2.7</v>
      </c>
      <c r="B25" s="225" t="s">
        <v>154</v>
      </c>
      <c r="C25" s="223" t="s">
        <v>155</v>
      </c>
      <c r="D25" s="29"/>
      <c r="E25" s="29"/>
    </row>
    <row r="26" spans="1:22" ht="27.75" customHeight="1">
      <c r="A26" s="223">
        <v>2.8</v>
      </c>
      <c r="B26" s="225" t="s">
        <v>154</v>
      </c>
      <c r="C26" s="223" t="s">
        <v>156</v>
      </c>
      <c r="D26" s="29"/>
      <c r="E26" s="29"/>
    </row>
    <row r="27" spans="1:22" ht="27" customHeight="1">
      <c r="A27" s="223">
        <v>2.9</v>
      </c>
      <c r="B27" s="224" t="s">
        <v>157</v>
      </c>
      <c r="C27" s="223" t="s">
        <v>158</v>
      </c>
      <c r="D27" s="29">
        <v>3.5</v>
      </c>
      <c r="E27" s="29"/>
    </row>
    <row r="28" spans="1:22" ht="26.25" customHeight="1">
      <c r="A28" s="228">
        <v>2.1</v>
      </c>
      <c r="B28" s="225" t="s">
        <v>159</v>
      </c>
      <c r="C28" s="223" t="s">
        <v>160</v>
      </c>
      <c r="D28" s="29"/>
      <c r="E28" s="29"/>
    </row>
    <row r="29" spans="1:22" ht="26.25" customHeight="1">
      <c r="A29" s="228">
        <v>2.11</v>
      </c>
      <c r="B29" s="225"/>
      <c r="C29" s="226" t="s">
        <v>161</v>
      </c>
      <c r="D29" s="29"/>
      <c r="E29" s="29"/>
    </row>
    <row r="30" spans="1:22" s="176" customFormat="1" ht="34.5" customHeight="1">
      <c r="A30" s="219">
        <v>2</v>
      </c>
      <c r="B30" s="229" t="s">
        <v>162</v>
      </c>
      <c r="C30" s="219"/>
      <c r="D30" s="221">
        <f>SUM(D31:D33)</f>
        <v>0</v>
      </c>
      <c r="E30" s="222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3">
        <v>2.1</v>
      </c>
      <c r="B31" s="225"/>
      <c r="C31" s="223" t="s">
        <v>163</v>
      </c>
      <c r="D31" s="29"/>
      <c r="E31" s="29"/>
    </row>
    <row r="32" spans="1:22" ht="21" customHeight="1">
      <c r="A32" s="223">
        <v>2.2000000000000002</v>
      </c>
      <c r="B32" s="225" t="s">
        <v>164</v>
      </c>
      <c r="C32" s="223" t="s">
        <v>165</v>
      </c>
      <c r="D32" s="29"/>
      <c r="E32" s="29"/>
    </row>
    <row r="33" spans="1:22" ht="26.25" customHeight="1">
      <c r="A33" s="223">
        <v>2.2999999999999998</v>
      </c>
      <c r="B33" s="225" t="s">
        <v>164</v>
      </c>
      <c r="C33" s="223" t="s">
        <v>166</v>
      </c>
      <c r="D33" s="29"/>
      <c r="E33" s="230"/>
    </row>
    <row r="34" spans="1:22" s="208" customFormat="1" ht="21.75" customHeight="1">
      <c r="A34" s="63"/>
      <c r="B34" s="231" t="s">
        <v>73</v>
      </c>
      <c r="C34" s="232"/>
      <c r="D34" s="233">
        <f>D8+D30</f>
        <v>4832</v>
      </c>
      <c r="E34" s="234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</row>
    <row r="35" spans="1:22" s="140" customFormat="1" ht="33.75" customHeight="1">
      <c r="A35" s="520" t="s">
        <v>167</v>
      </c>
      <c r="B35" s="521"/>
      <c r="C35" s="521"/>
      <c r="D35" s="242"/>
      <c r="E35" s="24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23">
        <v>1.1000000000000001</v>
      </c>
      <c r="B36" s="224" t="s">
        <v>145</v>
      </c>
      <c r="C36" s="223" t="s">
        <v>146</v>
      </c>
      <c r="D36" s="29">
        <v>928.1</v>
      </c>
      <c r="E36" s="29"/>
    </row>
    <row r="37" spans="1:22" ht="21" customHeight="1">
      <c r="A37" s="223">
        <v>1.2</v>
      </c>
      <c r="B37" s="224" t="s">
        <v>147</v>
      </c>
      <c r="C37" s="223" t="s">
        <v>148</v>
      </c>
      <c r="D37" s="29">
        <v>770.3</v>
      </c>
      <c r="E37" s="29"/>
    </row>
    <row r="38" spans="1:22" ht="21" customHeight="1">
      <c r="A38" s="223">
        <v>1.3</v>
      </c>
      <c r="B38" s="224" t="s">
        <v>149</v>
      </c>
      <c r="C38" s="223" t="s">
        <v>150</v>
      </c>
      <c r="D38" s="29">
        <v>14.2</v>
      </c>
      <c r="E38" s="29"/>
    </row>
    <row r="39" spans="1:22" ht="21" customHeight="1">
      <c r="A39" s="223">
        <v>1.4</v>
      </c>
      <c r="B39" s="225" t="s">
        <v>151</v>
      </c>
      <c r="C39" s="458" t="s">
        <v>152</v>
      </c>
      <c r="D39" s="29"/>
      <c r="E39" s="29"/>
    </row>
    <row r="40" spans="1:22" ht="21" customHeight="1">
      <c r="A40" s="223">
        <v>1.5</v>
      </c>
      <c r="B40" s="224" t="s">
        <v>291</v>
      </c>
      <c r="C40" s="223"/>
      <c r="D40" s="29">
        <v>6</v>
      </c>
      <c r="E40" s="29"/>
    </row>
    <row r="41" spans="1:22" ht="20.25" customHeight="1">
      <c r="A41" s="223">
        <v>1.6</v>
      </c>
      <c r="B41" s="224" t="s">
        <v>208</v>
      </c>
      <c r="C41" s="223" t="s">
        <v>153</v>
      </c>
      <c r="D41" s="29">
        <v>177.8</v>
      </c>
      <c r="E41" s="29"/>
    </row>
    <row r="42" spans="1:22" ht="33.75" customHeight="1">
      <c r="A42" s="223">
        <v>1.7</v>
      </c>
      <c r="B42" s="224" t="s">
        <v>292</v>
      </c>
      <c r="C42" s="223" t="s">
        <v>174</v>
      </c>
      <c r="D42" s="29">
        <v>51.3</v>
      </c>
      <c r="E42" s="29"/>
    </row>
    <row r="43" spans="1:22" ht="23.25" customHeight="1">
      <c r="A43" s="223">
        <v>1.8</v>
      </c>
      <c r="B43" s="224" t="s">
        <v>287</v>
      </c>
      <c r="C43" s="226"/>
      <c r="D43" s="29">
        <v>2.4</v>
      </c>
      <c r="E43" s="29"/>
    </row>
    <row r="44" spans="1:22" ht="23.25" customHeight="1">
      <c r="A44" s="223">
        <v>1.9</v>
      </c>
      <c r="B44" s="224" t="s">
        <v>293</v>
      </c>
      <c r="C44" s="226"/>
      <c r="D44" s="29">
        <v>20</v>
      </c>
      <c r="E44" s="29"/>
    </row>
    <row r="45" spans="1:22" ht="23.25" customHeight="1">
      <c r="A45" s="223">
        <v>1.1000000000000001</v>
      </c>
      <c r="B45" s="224" t="s">
        <v>289</v>
      </c>
      <c r="C45" s="226"/>
      <c r="D45" s="29">
        <v>1901.4</v>
      </c>
      <c r="E45" s="29"/>
    </row>
    <row r="46" spans="1:22" ht="23.25" customHeight="1">
      <c r="A46" s="223">
        <v>1.1100000000000001</v>
      </c>
      <c r="B46" s="224" t="s">
        <v>290</v>
      </c>
      <c r="C46" s="226"/>
      <c r="D46" s="29">
        <v>106.9</v>
      </c>
      <c r="E46" s="29"/>
    </row>
    <row r="47" spans="1:22" ht="23.25" customHeight="1">
      <c r="A47" s="223">
        <v>1.1200000000000001</v>
      </c>
      <c r="B47" s="224" t="s">
        <v>294</v>
      </c>
      <c r="C47" s="226"/>
      <c r="D47" s="29">
        <v>27</v>
      </c>
      <c r="E47" s="29"/>
    </row>
    <row r="48" spans="1:22" ht="23.25" customHeight="1">
      <c r="A48" s="223">
        <v>1.1299999999999999</v>
      </c>
      <c r="B48" s="224" t="s">
        <v>295</v>
      </c>
      <c r="C48" s="226"/>
      <c r="D48" s="29">
        <v>36</v>
      </c>
      <c r="E48" s="29"/>
    </row>
    <row r="49" spans="1:6" ht="23.25" customHeight="1">
      <c r="A49" s="223">
        <v>1.1399999999999999</v>
      </c>
      <c r="B49" s="224" t="s">
        <v>296</v>
      </c>
      <c r="C49" s="226"/>
      <c r="D49" s="29">
        <v>75</v>
      </c>
      <c r="E49" s="29"/>
    </row>
    <row r="50" spans="1:6" ht="23.25" customHeight="1">
      <c r="A50" s="223">
        <v>1.1499999999999999</v>
      </c>
      <c r="B50" s="224" t="s">
        <v>297</v>
      </c>
      <c r="C50" s="226"/>
      <c r="D50" s="29">
        <v>120</v>
      </c>
      <c r="E50" s="29"/>
    </row>
    <row r="51" spans="1:6" ht="23.25" customHeight="1">
      <c r="A51" s="223">
        <v>1.1599999999999999</v>
      </c>
      <c r="B51" s="224" t="s">
        <v>298</v>
      </c>
      <c r="C51" s="226"/>
      <c r="D51" s="29">
        <v>249</v>
      </c>
      <c r="E51" s="29"/>
    </row>
    <row r="52" spans="1:6" ht="23.25" customHeight="1">
      <c r="A52" s="223">
        <v>1.17</v>
      </c>
      <c r="B52" s="224" t="s">
        <v>299</v>
      </c>
      <c r="C52" s="226"/>
      <c r="D52" s="29">
        <v>749.8</v>
      </c>
      <c r="E52" s="29"/>
    </row>
    <row r="53" spans="1:6" ht="23.25" customHeight="1">
      <c r="A53" s="223">
        <v>1.18</v>
      </c>
      <c r="B53" s="224" t="s">
        <v>300</v>
      </c>
      <c r="C53" s="226"/>
      <c r="D53" s="29">
        <v>360</v>
      </c>
      <c r="E53" s="29"/>
    </row>
    <row r="54" spans="1:6" ht="23.25" customHeight="1">
      <c r="A54" s="223">
        <v>1.19</v>
      </c>
      <c r="B54" s="224"/>
      <c r="C54" s="226" t="s">
        <v>331</v>
      </c>
      <c r="D54" s="29">
        <v>2</v>
      </c>
      <c r="E54" s="29"/>
    </row>
    <row r="55" spans="1:6" ht="23.25" customHeight="1">
      <c r="A55" s="223">
        <v>1.2</v>
      </c>
      <c r="B55" s="224"/>
      <c r="C55" s="223" t="s">
        <v>301</v>
      </c>
      <c r="D55" s="29">
        <v>65.5</v>
      </c>
      <c r="E55" s="29"/>
    </row>
    <row r="56" spans="1:6" ht="21" customHeight="1">
      <c r="A56" s="223">
        <v>2.2000000000000002</v>
      </c>
      <c r="B56" s="224" t="s">
        <v>300</v>
      </c>
      <c r="C56" s="223" t="s">
        <v>51</v>
      </c>
      <c r="D56" s="29">
        <v>2692.6</v>
      </c>
      <c r="E56" s="29"/>
    </row>
    <row r="57" spans="1:6" ht="21" customHeight="1">
      <c r="A57" s="223">
        <v>2.2999999999999998</v>
      </c>
      <c r="B57" s="225" t="s">
        <v>154</v>
      </c>
      <c r="C57" s="223" t="s">
        <v>155</v>
      </c>
      <c r="D57" s="29">
        <v>5194</v>
      </c>
      <c r="E57" s="29"/>
    </row>
    <row r="58" spans="1:6" ht="21" customHeight="1">
      <c r="A58" s="223">
        <v>2.4</v>
      </c>
      <c r="B58" s="225" t="s">
        <v>154</v>
      </c>
      <c r="C58" s="223" t="s">
        <v>156</v>
      </c>
      <c r="D58" s="29">
        <v>298</v>
      </c>
      <c r="E58" s="29"/>
    </row>
    <row r="59" spans="1:6" ht="24" customHeight="1">
      <c r="A59" s="223">
        <v>2.5</v>
      </c>
      <c r="B59" s="225" t="s">
        <v>154</v>
      </c>
      <c r="C59" s="223" t="s">
        <v>158</v>
      </c>
      <c r="D59" s="29">
        <v>205.7</v>
      </c>
      <c r="E59" s="29"/>
    </row>
    <row r="60" spans="1:6" ht="24" customHeight="1">
      <c r="A60" s="223">
        <v>2.6</v>
      </c>
      <c r="B60" s="224" t="s">
        <v>157</v>
      </c>
      <c r="C60" s="223" t="s">
        <v>160</v>
      </c>
      <c r="D60" s="29">
        <v>210.4</v>
      </c>
      <c r="E60" s="29"/>
    </row>
    <row r="61" spans="1:6" ht="24" customHeight="1">
      <c r="A61" s="223">
        <v>2.7</v>
      </c>
      <c r="B61" s="225" t="s">
        <v>159</v>
      </c>
      <c r="C61" s="226" t="s">
        <v>161</v>
      </c>
      <c r="D61" s="29">
        <v>420</v>
      </c>
      <c r="E61" s="29"/>
    </row>
    <row r="62" spans="1:6" ht="24" customHeight="1">
      <c r="A62" s="223">
        <v>2.8</v>
      </c>
      <c r="B62" s="225"/>
      <c r="C62" s="226" t="s">
        <v>38</v>
      </c>
      <c r="D62" s="29">
        <v>1266.7</v>
      </c>
      <c r="E62" s="29"/>
    </row>
    <row r="63" spans="1:6" ht="33" customHeight="1">
      <c r="A63" s="223"/>
      <c r="B63" s="220" t="s">
        <v>168</v>
      </c>
      <c r="C63" s="28"/>
      <c r="D63" s="441">
        <f>+D64+D65+D66+D67</f>
        <v>22.5</v>
      </c>
      <c r="E63" s="29"/>
    </row>
    <row r="64" spans="1:6" ht="33" customHeight="1">
      <c r="A64" s="223">
        <v>1.1000000000000001</v>
      </c>
      <c r="B64" s="261"/>
      <c r="C64" s="262" t="s">
        <v>173</v>
      </c>
      <c r="D64" s="28"/>
      <c r="E64" s="29"/>
      <c r="F64" s="164"/>
    </row>
    <row r="65" spans="1:22" ht="30" customHeight="1">
      <c r="A65" s="223">
        <v>1.2</v>
      </c>
      <c r="B65" s="235"/>
      <c r="C65" s="223" t="s">
        <v>163</v>
      </c>
      <c r="D65" s="29">
        <v>22.5</v>
      </c>
      <c r="E65" s="223"/>
    </row>
    <row r="66" spans="1:22" ht="24.75" customHeight="1">
      <c r="A66" s="223">
        <v>1.3</v>
      </c>
      <c r="B66" s="225" t="s">
        <v>159</v>
      </c>
      <c r="C66" s="223" t="s">
        <v>165</v>
      </c>
      <c r="D66" s="29"/>
      <c r="E66" s="29"/>
    </row>
    <row r="67" spans="1:22" ht="24.75" customHeight="1">
      <c r="A67" s="223">
        <v>1.4</v>
      </c>
      <c r="B67" s="225" t="s">
        <v>159</v>
      </c>
      <c r="C67" s="223" t="s">
        <v>166</v>
      </c>
      <c r="D67" s="29"/>
      <c r="E67" s="29"/>
    </row>
    <row r="68" spans="1:22" s="208" customFormat="1" ht="29.25" customHeight="1">
      <c r="A68" s="236"/>
      <c r="B68" s="231" t="s">
        <v>73</v>
      </c>
      <c r="C68" s="237"/>
      <c r="D68" s="238">
        <f>SUM(D36:D63)</f>
        <v>15972.6</v>
      </c>
      <c r="E68" s="239"/>
      <c r="F68" s="427">
        <v>15972.6</v>
      </c>
      <c r="G68" s="42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</row>
    <row r="69" spans="1:22" ht="10.5" customHeight="1"/>
    <row r="70" spans="1:22" ht="39" customHeight="1">
      <c r="C70" s="240" t="s">
        <v>169</v>
      </c>
    </row>
    <row r="71" spans="1:22" ht="59.25" customHeight="1">
      <c r="A71" s="241">
        <v>1</v>
      </c>
      <c r="B71" s="242" t="s">
        <v>238</v>
      </c>
      <c r="C71" s="238">
        <f>+'Dramakan hosqer'!C13</f>
        <v>38822</v>
      </c>
      <c r="D71" s="523" t="s">
        <v>170</v>
      </c>
      <c r="E71" s="524"/>
    </row>
    <row r="72" spans="1:22" ht="36.75" customHeight="1"/>
    <row r="73" spans="1:22" s="176" customFormat="1" ht="25.5" customHeight="1">
      <c r="A73" s="243"/>
      <c r="B73" s="207" t="str">
        <f>+'Dramakani hamematakan'!B103</f>
        <v>ՏՆՕՐԵՆԻ Ժ/Պ՝</v>
      </c>
      <c r="C73" s="244"/>
      <c r="D73" s="525" t="str">
        <f>+'Ekamut-caxs'!C85</f>
        <v>Ա.ՄԽԻԹԱՐՅԱՆ</v>
      </c>
      <c r="E73" s="525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</row>
    <row r="74" spans="1:22" s="176" customFormat="1" ht="12.75" customHeight="1">
      <c r="A74" s="243"/>
      <c r="C74" s="245"/>
      <c r="D74" s="522" t="s">
        <v>97</v>
      </c>
      <c r="E74" s="522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spans="1:22" s="176" customFormat="1" ht="22.5" customHeight="1">
      <c r="A75" s="243"/>
      <c r="B75" s="207" t="s">
        <v>283</v>
      </c>
      <c r="C75" s="244"/>
      <c r="D75" s="525" t="str">
        <f>+'Ekamut-caxs'!C87</f>
        <v>Ա.ԲԱՐԵՂԱՄՅԱՆ</v>
      </c>
      <c r="E75" s="525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</row>
    <row r="76" spans="1:22" s="176" customFormat="1" ht="13.5" customHeight="1">
      <c r="A76" s="243"/>
      <c r="B76" s="246"/>
      <c r="C76" s="243" t="s">
        <v>1</v>
      </c>
      <c r="D76" s="522" t="s">
        <v>97</v>
      </c>
      <c r="E76" s="522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</row>
    <row r="78" spans="1:22" ht="27" customHeight="1"/>
    <row r="82" spans="1:22" ht="33" customHeight="1"/>
    <row r="84" spans="1:22" s="247" customFormat="1" ht="36" customHeight="1"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</row>
    <row r="85" spans="1:22" ht="24" customHeight="1"/>
    <row r="86" spans="1:22" ht="0.75" hidden="1" customHeight="1"/>
    <row r="87" spans="1:22" s="176" customFormat="1" ht="28.5" customHeight="1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91" spans="1:22" s="18" customFormat="1">
      <c r="A91" s="139"/>
      <c r="B91" s="1"/>
      <c r="C91" s="1"/>
      <c r="D91" s="1"/>
      <c r="E91" s="1"/>
    </row>
    <row r="92" spans="1:22" s="18" customFormat="1" ht="24" customHeight="1">
      <c r="A92" s="139"/>
      <c r="B92" s="1"/>
      <c r="C92" s="1"/>
      <c r="D92" s="1"/>
      <c r="E92" s="1"/>
    </row>
    <row r="93" spans="1:22" s="18" customFormat="1">
      <c r="A93" s="139"/>
      <c r="B93" s="1"/>
      <c r="C93" s="1"/>
      <c r="D93" s="1"/>
      <c r="E93" s="1"/>
    </row>
    <row r="94" spans="1:22" s="18" customFormat="1" ht="24.75" customHeight="1">
      <c r="A94" s="139"/>
      <c r="B94" s="1"/>
      <c r="C94" s="1"/>
      <c r="D94" s="1"/>
      <c r="E94" s="1"/>
    </row>
  </sheetData>
  <mergeCells count="11">
    <mergeCell ref="D76:E76"/>
    <mergeCell ref="A35:C35"/>
    <mergeCell ref="D71:E71"/>
    <mergeCell ref="D73:E73"/>
    <mergeCell ref="D74:E74"/>
    <mergeCell ref="D75:E7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="85" zoomScaleSheetLayoutView="85" workbookViewId="0">
      <selection activeCell="D106" sqref="D106:E106"/>
    </sheetView>
  </sheetViews>
  <sheetFormatPr defaultRowHeight="15"/>
  <cols>
    <col min="1" max="1" width="4.5546875" style="1" customWidth="1"/>
    <col min="2" max="2" width="31.109375" style="1" customWidth="1"/>
    <col min="3" max="3" width="16.5546875" style="1" customWidth="1"/>
    <col min="4" max="4" width="16.44140625" style="1" customWidth="1"/>
    <col min="5" max="5" width="11.5546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2.33203125" style="1" customWidth="1"/>
    <col min="10" max="10" width="17" style="1" customWidth="1"/>
    <col min="11" max="11" width="10.66406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29" t="s">
        <v>71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</row>
    <row r="2" spans="1:15" s="21" customFormat="1" ht="25.5" customHeight="1">
      <c r="A2" s="504" t="str">
        <f>+'Ekamut-caxs'!A8:D8</f>
        <v xml:space="preserve">«Երևանի Հ.Ղափլանյանի անվան դրամատիկական թատրոն»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20"/>
      <c r="O2" s="20"/>
    </row>
    <row r="3" spans="1:15" ht="25.5" customHeight="1">
      <c r="A3" s="518" t="s">
        <v>239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</row>
    <row r="4" spans="1:15" ht="21" customHeight="1" thickBot="1">
      <c r="M4" s="154" t="s">
        <v>0</v>
      </c>
    </row>
    <row r="5" spans="1:15" ht="33.75" customHeight="1">
      <c r="A5" s="531" t="s">
        <v>134</v>
      </c>
      <c r="B5" s="533" t="s">
        <v>72</v>
      </c>
      <c r="C5" s="541" t="s">
        <v>223</v>
      </c>
      <c r="D5" s="535" t="s">
        <v>180</v>
      </c>
      <c r="E5" s="536"/>
      <c r="F5" s="536"/>
      <c r="G5" s="536"/>
      <c r="H5" s="536"/>
      <c r="I5" s="536"/>
      <c r="J5" s="536"/>
      <c r="K5" s="536"/>
      <c r="L5" s="537"/>
      <c r="M5" s="538" t="s">
        <v>137</v>
      </c>
    </row>
    <row r="6" spans="1:15" ht="78.75" customHeight="1">
      <c r="A6" s="532"/>
      <c r="B6" s="534"/>
      <c r="C6" s="542"/>
      <c r="D6" s="360" t="s">
        <v>209</v>
      </c>
      <c r="E6" s="358" t="s">
        <v>229</v>
      </c>
      <c r="F6" s="358" t="s">
        <v>230</v>
      </c>
      <c r="G6" s="358" t="s">
        <v>135</v>
      </c>
      <c r="H6" s="358" t="s">
        <v>183</v>
      </c>
      <c r="I6" s="358" t="s">
        <v>182</v>
      </c>
      <c r="J6" s="358" t="s">
        <v>276</v>
      </c>
      <c r="K6" s="358" t="s">
        <v>275</v>
      </c>
      <c r="L6" s="361" t="s">
        <v>181</v>
      </c>
      <c r="M6" s="539"/>
    </row>
    <row r="7" spans="1:15" ht="31.5" customHeight="1">
      <c r="A7" s="360">
        <v>1</v>
      </c>
      <c r="B7" s="374" t="s">
        <v>189</v>
      </c>
      <c r="C7" s="433">
        <v>145382.79999999999</v>
      </c>
      <c r="D7" s="434">
        <f>+D12*2</f>
        <v>27328.6</v>
      </c>
      <c r="E7" s="304"/>
      <c r="F7" s="304"/>
      <c r="G7" s="304"/>
      <c r="H7" s="304"/>
      <c r="I7" s="304">
        <v>255</v>
      </c>
      <c r="J7" s="304"/>
      <c r="K7" s="304">
        <v>770</v>
      </c>
      <c r="L7" s="502">
        <f>10863.7-6530-1000+2000</f>
        <v>5333.7000000000007</v>
      </c>
      <c r="M7" s="368">
        <f>ROUND(SUM(C7:L7),1)</f>
        <v>179070.1</v>
      </c>
      <c r="N7" s="449">
        <f>6530+L7</f>
        <v>11863.7</v>
      </c>
    </row>
    <row r="8" spans="1:15" ht="31.5" customHeight="1">
      <c r="A8" s="360">
        <v>1.1000000000000001</v>
      </c>
      <c r="B8" s="375" t="s">
        <v>120</v>
      </c>
      <c r="C8" s="373"/>
      <c r="D8" s="362" t="s">
        <v>176</v>
      </c>
      <c r="E8" s="324" t="s">
        <v>176</v>
      </c>
      <c r="F8" s="324" t="s">
        <v>176</v>
      </c>
      <c r="G8" s="324" t="s">
        <v>176</v>
      </c>
      <c r="H8" s="324" t="s">
        <v>176</v>
      </c>
      <c r="I8" s="324" t="s">
        <v>176</v>
      </c>
      <c r="J8" s="324" t="s">
        <v>176</v>
      </c>
      <c r="K8" s="324" t="s">
        <v>176</v>
      </c>
      <c r="L8" s="363" t="s">
        <v>176</v>
      </c>
      <c r="M8" s="369" t="s">
        <v>176</v>
      </c>
      <c r="N8" s="449">
        <f>+N7+C9</f>
        <v>26782.2</v>
      </c>
    </row>
    <row r="9" spans="1:15" ht="31.5" customHeight="1">
      <c r="A9" s="360">
        <v>1.2</v>
      </c>
      <c r="B9" s="375" t="s">
        <v>181</v>
      </c>
      <c r="C9" s="450">
        <v>14918.5</v>
      </c>
      <c r="D9" s="362" t="s">
        <v>176</v>
      </c>
      <c r="E9" s="324" t="s">
        <v>176</v>
      </c>
      <c r="F9" s="324" t="s">
        <v>176</v>
      </c>
      <c r="G9" s="324" t="s">
        <v>176</v>
      </c>
      <c r="H9" s="324" t="s">
        <v>176</v>
      </c>
      <c r="I9" s="324" t="s">
        <v>176</v>
      </c>
      <c r="J9" s="324" t="s">
        <v>176</v>
      </c>
      <c r="K9" s="324" t="s">
        <v>176</v>
      </c>
      <c r="L9" s="363" t="s">
        <v>176</v>
      </c>
      <c r="M9" s="369" t="s">
        <v>176</v>
      </c>
    </row>
    <row r="10" spans="1:15" ht="33.75" customHeight="1">
      <c r="A10" s="360">
        <v>2</v>
      </c>
      <c r="B10" s="376" t="s">
        <v>94</v>
      </c>
      <c r="C10" s="371"/>
      <c r="D10" s="364"/>
      <c r="E10" s="324" t="s">
        <v>176</v>
      </c>
      <c r="F10" s="324" t="s">
        <v>176</v>
      </c>
      <c r="G10" s="324" t="s">
        <v>176</v>
      </c>
      <c r="H10" s="324" t="s">
        <v>176</v>
      </c>
      <c r="I10" s="324" t="s">
        <v>176</v>
      </c>
      <c r="J10" s="324" t="s">
        <v>176</v>
      </c>
      <c r="K10" s="324" t="s">
        <v>176</v>
      </c>
      <c r="L10" s="363" t="s">
        <v>176</v>
      </c>
      <c r="M10" s="368">
        <f>ROUND(SUM(C10:L10),1)</f>
        <v>0</v>
      </c>
    </row>
    <row r="11" spans="1:15" s="181" customFormat="1" ht="34.5" customHeight="1" thickBot="1">
      <c r="A11" s="377"/>
      <c r="B11" s="378" t="s">
        <v>73</v>
      </c>
      <c r="C11" s="372" t="s">
        <v>176</v>
      </c>
      <c r="D11" s="365" t="s">
        <v>176</v>
      </c>
      <c r="E11" s="366" t="s">
        <v>176</v>
      </c>
      <c r="F11" s="366" t="s">
        <v>176</v>
      </c>
      <c r="G11" s="366" t="s">
        <v>176</v>
      </c>
      <c r="H11" s="366" t="s">
        <v>176</v>
      </c>
      <c r="I11" s="366" t="s">
        <v>176</v>
      </c>
      <c r="J11" s="366" t="s">
        <v>176</v>
      </c>
      <c r="K11" s="366" t="s">
        <v>176</v>
      </c>
      <c r="L11" s="367" t="s">
        <v>176</v>
      </c>
      <c r="M11" s="370">
        <f>ROUND(SUM(M7:M10),1)</f>
        <v>179070.1</v>
      </c>
    </row>
    <row r="12" spans="1:15" s="181" customFormat="1" ht="34.5" customHeight="1">
      <c r="B12" s="265">
        <v>130464.3</v>
      </c>
      <c r="C12" s="451">
        <f>+D12*10</f>
        <v>136643</v>
      </c>
      <c r="D12" s="266">
        <v>13664.3</v>
      </c>
      <c r="E12" s="266"/>
      <c r="F12" s="266"/>
      <c r="G12" s="266"/>
      <c r="H12" s="196"/>
      <c r="I12" s="196"/>
      <c r="J12" s="268"/>
      <c r="K12" s="196"/>
      <c r="L12" s="266"/>
      <c r="M12" s="267"/>
    </row>
    <row r="13" spans="1:15" s="183" customFormat="1" ht="21" customHeight="1">
      <c r="B13" s="194"/>
      <c r="C13" s="194"/>
      <c r="D13" s="247"/>
      <c r="E13" s="247"/>
      <c r="F13" s="311"/>
      <c r="G13" s="249"/>
      <c r="H13" s="182"/>
      <c r="I13" s="182"/>
      <c r="J13" s="247"/>
      <c r="K13" s="540"/>
      <c r="L13" s="540"/>
      <c r="M13" s="301"/>
    </row>
    <row r="14" spans="1:15" s="181" customFormat="1" ht="69" customHeight="1">
      <c r="B14" s="526" t="s">
        <v>186</v>
      </c>
      <c r="C14" s="543"/>
      <c r="D14" s="527"/>
      <c r="E14" s="247"/>
      <c r="H14" s="247"/>
      <c r="I14" s="526" t="s">
        <v>185</v>
      </c>
      <c r="J14" s="527"/>
      <c r="K14" s="247"/>
      <c r="L14" s="247"/>
      <c r="M14" s="247"/>
    </row>
    <row r="15" spans="1:15" s="181" customFormat="1" ht="48" customHeight="1">
      <c r="B15" s="251" t="s">
        <v>172</v>
      </c>
      <c r="C15" s="214" t="s">
        <v>228</v>
      </c>
      <c r="D15" s="214" t="s">
        <v>227</v>
      </c>
      <c r="E15" s="312"/>
      <c r="H15" s="277"/>
      <c r="I15" s="251" t="s">
        <v>172</v>
      </c>
      <c r="J15" s="214" t="s">
        <v>184</v>
      </c>
      <c r="K15" s="312"/>
      <c r="L15" s="312"/>
      <c r="M15" s="277"/>
    </row>
    <row r="16" spans="1:15" s="181" customFormat="1" ht="24" customHeight="1">
      <c r="B16" s="325">
        <v>93289</v>
      </c>
      <c r="C16" s="326">
        <f>ROUND(4*B16*2/1000,1)</f>
        <v>746.3</v>
      </c>
      <c r="D16" s="326">
        <f>348.8/5*2</f>
        <v>139.52000000000001</v>
      </c>
      <c r="E16" s="327"/>
      <c r="H16" s="277"/>
      <c r="I16" s="325">
        <v>93289</v>
      </c>
      <c r="J16" s="329">
        <f>723.3/12*2</f>
        <v>120.55</v>
      </c>
      <c r="K16" s="312"/>
      <c r="L16" s="312"/>
      <c r="M16" s="277"/>
    </row>
    <row r="17" spans="2:13" s="195" customFormat="1" ht="24" customHeight="1">
      <c r="B17" s="325">
        <v>97380</v>
      </c>
      <c r="C17" s="326">
        <f>ROUND(4*B17*2/1000,1)</f>
        <v>779</v>
      </c>
      <c r="D17" s="329">
        <f>364.1/5*2</f>
        <v>145.64000000000001</v>
      </c>
      <c r="E17" s="359"/>
      <c r="H17" s="313"/>
      <c r="I17" s="328">
        <v>97380</v>
      </c>
      <c r="J17" s="329">
        <f>754.7/12*2</f>
        <v>125.78333333333335</v>
      </c>
      <c r="K17" s="252"/>
      <c r="L17" s="252"/>
      <c r="M17" s="313"/>
    </row>
    <row r="18" spans="2:13" ht="19.5" customHeight="1"/>
    <row r="19" spans="2:13" s="152" customFormat="1" ht="24" customHeight="1">
      <c r="B19" s="155" t="str">
        <f>+'Dramakani hamematakan'!B103</f>
        <v>ՏՆՕՐԵՆԻ Ժ/Պ՝</v>
      </c>
      <c r="C19" s="155"/>
      <c r="F19" s="156"/>
      <c r="G19" s="157"/>
      <c r="H19" s="530" t="str">
        <f>+'Ekamut-caxs'!C85</f>
        <v>Ա.ՄԽԻԹԱՐՅԱՆ</v>
      </c>
      <c r="I19" s="530"/>
      <c r="J19" s="530"/>
      <c r="K19" s="158"/>
    </row>
    <row r="20" spans="2:13" s="141" customFormat="1" ht="17.25" customHeight="1">
      <c r="B20" s="145"/>
      <c r="C20" s="145"/>
      <c r="F20" s="159" t="s">
        <v>96</v>
      </c>
      <c r="G20" s="160"/>
      <c r="H20" s="528" t="s">
        <v>97</v>
      </c>
      <c r="I20" s="528"/>
      <c r="J20" s="528"/>
      <c r="K20" s="146"/>
    </row>
    <row r="21" spans="2:13" s="152" customFormat="1" ht="24.75" customHeight="1">
      <c r="B21" s="153" t="s">
        <v>283</v>
      </c>
      <c r="C21" s="153"/>
      <c r="F21" s="161"/>
      <c r="G21" s="162"/>
      <c r="H21" s="530" t="str">
        <f>+'Ekamut-caxs'!C87</f>
        <v>Ա.ԲԱՐԵՂԱՄՅԱՆ</v>
      </c>
      <c r="I21" s="530"/>
      <c r="J21" s="530"/>
      <c r="K21" s="158"/>
    </row>
    <row r="22" spans="2:13" s="141" customFormat="1" ht="18.75" customHeight="1">
      <c r="F22" s="159" t="s">
        <v>96</v>
      </c>
      <c r="G22" s="160"/>
      <c r="H22" s="528" t="s">
        <v>97</v>
      </c>
      <c r="I22" s="528"/>
      <c r="J22" s="528"/>
      <c r="K22" s="146"/>
    </row>
    <row r="23" spans="2:13" s="142" customFormat="1" ht="15.6">
      <c r="D23" s="146"/>
      <c r="E23" s="146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D1" zoomScale="106" zoomScaleSheetLayoutView="106" workbookViewId="0">
      <selection activeCell="D106" sqref="D106:E106"/>
    </sheetView>
  </sheetViews>
  <sheetFormatPr defaultColWidth="9.109375" defaultRowHeight="15.6"/>
  <cols>
    <col min="1" max="1" width="4.109375" style="142" customWidth="1"/>
    <col min="2" max="2" width="19.109375" style="142" customWidth="1"/>
    <col min="3" max="3" width="16.88671875" style="142" customWidth="1"/>
    <col min="4" max="4" width="16" style="142" customWidth="1"/>
    <col min="5" max="5" width="14.88671875" style="142" customWidth="1"/>
    <col min="6" max="6" width="16.33203125" style="142" customWidth="1"/>
    <col min="7" max="7" width="14.88671875" style="142" customWidth="1"/>
    <col min="8" max="8" width="16.33203125" style="142" customWidth="1"/>
    <col min="9" max="9" width="14.88671875" style="142" customWidth="1"/>
    <col min="10" max="10" width="15.6640625" style="142" customWidth="1"/>
    <col min="11" max="13" width="14.88671875" style="142" customWidth="1"/>
    <col min="14" max="16384" width="9.109375" style="142"/>
  </cols>
  <sheetData>
    <row r="1" spans="1:13" s="141" customFormat="1" ht="18.75" customHeight="1">
      <c r="A1" s="552" t="s">
        <v>71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3" s="141" customFormat="1" ht="21.75" customHeight="1">
      <c r="A2" s="553" t="str">
        <f>+'Ekamut-caxs'!A8:D8</f>
        <v xml:space="preserve">«Երևանի Հ.Ղափլանյանի անվան դրամատիկական թատրոն»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3" s="141" customFormat="1" ht="21" customHeight="1">
      <c r="A3" s="553" t="s">
        <v>98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3" ht="21" customHeight="1" thickBot="1">
      <c r="A4" s="409"/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</row>
    <row r="5" spans="1:13" s="147" customFormat="1" ht="24.75" customHeight="1">
      <c r="A5" s="555" t="s">
        <v>118</v>
      </c>
      <c r="B5" s="557" t="s">
        <v>99</v>
      </c>
      <c r="C5" s="549" t="s">
        <v>100</v>
      </c>
      <c r="D5" s="550"/>
      <c r="E5" s="550"/>
      <c r="F5" s="551"/>
      <c r="G5" s="559" t="s">
        <v>101</v>
      </c>
      <c r="H5" s="559"/>
      <c r="I5" s="559"/>
      <c r="J5" s="559"/>
      <c r="K5" s="549" t="s">
        <v>126</v>
      </c>
      <c r="L5" s="550"/>
      <c r="M5" s="551"/>
    </row>
    <row r="6" spans="1:13" s="151" customFormat="1" ht="51" customHeight="1">
      <c r="A6" s="556"/>
      <c r="B6" s="558"/>
      <c r="C6" s="148" t="s">
        <v>218</v>
      </c>
      <c r="D6" s="149" t="s">
        <v>219</v>
      </c>
      <c r="E6" s="149" t="s">
        <v>240</v>
      </c>
      <c r="F6" s="150" t="s">
        <v>241</v>
      </c>
      <c r="G6" s="149" t="s">
        <v>220</v>
      </c>
      <c r="H6" s="191" t="s">
        <v>219</v>
      </c>
      <c r="I6" s="149" t="s">
        <v>242</v>
      </c>
      <c r="J6" s="191" t="s">
        <v>241</v>
      </c>
      <c r="K6" s="149" t="s">
        <v>218</v>
      </c>
      <c r="L6" s="149" t="s">
        <v>240</v>
      </c>
      <c r="M6" s="150" t="s">
        <v>241</v>
      </c>
    </row>
    <row r="7" spans="1:13" ht="19.5" customHeight="1">
      <c r="A7" s="143">
        <v>1</v>
      </c>
      <c r="B7" s="198" t="s">
        <v>102</v>
      </c>
      <c r="C7" s="273" t="s">
        <v>221</v>
      </c>
      <c r="D7" s="269" t="s">
        <v>221</v>
      </c>
      <c r="E7" s="429">
        <v>8363</v>
      </c>
      <c r="F7" s="386">
        <f>+E7*139</f>
        <v>1162457</v>
      </c>
      <c r="G7" s="273" t="s">
        <v>221</v>
      </c>
      <c r="H7" s="269" t="s">
        <v>221</v>
      </c>
      <c r="I7" s="432">
        <v>16214.4</v>
      </c>
      <c r="J7" s="388">
        <f>+I7*47.98</f>
        <v>777966.91199999989</v>
      </c>
      <c r="K7" s="310" t="s">
        <v>221</v>
      </c>
      <c r="L7" s="429">
        <v>98</v>
      </c>
      <c r="M7" s="390">
        <f t="shared" ref="M7:M16" si="0">+L7*200.47</f>
        <v>19646.060000000001</v>
      </c>
    </row>
    <row r="8" spans="1:13" ht="19.5" customHeight="1">
      <c r="A8" s="143">
        <v>2</v>
      </c>
      <c r="B8" s="198" t="s">
        <v>222</v>
      </c>
      <c r="C8" s="273" t="s">
        <v>221</v>
      </c>
      <c r="D8" s="269" t="s">
        <v>221</v>
      </c>
      <c r="E8" s="429">
        <v>5420</v>
      </c>
      <c r="F8" s="386">
        <f t="shared" ref="F8:F9" si="1">+E8*139</f>
        <v>753380</v>
      </c>
      <c r="G8" s="273" t="s">
        <v>221</v>
      </c>
      <c r="H8" s="269" t="s">
        <v>221</v>
      </c>
      <c r="I8" s="432">
        <v>14540.4</v>
      </c>
      <c r="J8" s="388">
        <f>+I8*53.48</f>
        <v>777620.59199999995</v>
      </c>
      <c r="K8" s="310" t="s">
        <v>221</v>
      </c>
      <c r="L8" s="429">
        <v>71</v>
      </c>
      <c r="M8" s="390">
        <f t="shared" si="0"/>
        <v>14233.37</v>
      </c>
    </row>
    <row r="9" spans="1:13" ht="19.5" customHeight="1">
      <c r="A9" s="143">
        <v>3</v>
      </c>
      <c r="B9" s="198" t="s">
        <v>103</v>
      </c>
      <c r="C9" s="273" t="s">
        <v>221</v>
      </c>
      <c r="D9" s="269" t="s">
        <v>221</v>
      </c>
      <c r="E9" s="429">
        <v>5098</v>
      </c>
      <c r="F9" s="386">
        <f t="shared" si="1"/>
        <v>708622</v>
      </c>
      <c r="G9" s="273" t="s">
        <v>221</v>
      </c>
      <c r="H9" s="269" t="s">
        <v>221</v>
      </c>
      <c r="I9" s="432">
        <v>16347.4</v>
      </c>
      <c r="J9" s="388">
        <f t="shared" ref="J9:J18" si="2">+I9*53.48</f>
        <v>874258.95199999993</v>
      </c>
      <c r="K9" s="310" t="s">
        <v>221</v>
      </c>
      <c r="L9" s="429">
        <v>58</v>
      </c>
      <c r="M9" s="390">
        <f t="shared" si="0"/>
        <v>11627.26</v>
      </c>
    </row>
    <row r="10" spans="1:13" ht="19.5" customHeight="1">
      <c r="A10" s="143">
        <v>4</v>
      </c>
      <c r="B10" s="198" t="s">
        <v>104</v>
      </c>
      <c r="C10" s="273" t="s">
        <v>221</v>
      </c>
      <c r="D10" s="269" t="s">
        <v>221</v>
      </c>
      <c r="E10" s="429">
        <v>329</v>
      </c>
      <c r="F10" s="386">
        <f>+E10*143.7</f>
        <v>47277.299999999996</v>
      </c>
      <c r="G10" s="273" t="s">
        <v>221</v>
      </c>
      <c r="H10" s="269" t="s">
        <v>221</v>
      </c>
      <c r="I10" s="432">
        <v>14977.4</v>
      </c>
      <c r="J10" s="388">
        <f t="shared" si="2"/>
        <v>800991.35199999996</v>
      </c>
      <c r="K10" s="310" t="s">
        <v>221</v>
      </c>
      <c r="L10" s="429">
        <v>168</v>
      </c>
      <c r="M10" s="390">
        <f t="shared" si="0"/>
        <v>33678.959999999999</v>
      </c>
    </row>
    <row r="11" spans="1:13" ht="19.5" customHeight="1">
      <c r="A11" s="143">
        <v>5</v>
      </c>
      <c r="B11" s="198" t="s">
        <v>105</v>
      </c>
      <c r="C11" s="273" t="s">
        <v>221</v>
      </c>
      <c r="D11" s="269" t="s">
        <v>221</v>
      </c>
      <c r="E11" s="385"/>
      <c r="F11" s="386"/>
      <c r="G11" s="273" t="s">
        <v>221</v>
      </c>
      <c r="H11" s="269" t="s">
        <v>221</v>
      </c>
      <c r="I11" s="432">
        <v>14438.4</v>
      </c>
      <c r="J11" s="388">
        <f t="shared" si="2"/>
        <v>772165.63199999998</v>
      </c>
      <c r="K11" s="310" t="s">
        <v>221</v>
      </c>
      <c r="L11" s="429">
        <v>82</v>
      </c>
      <c r="M11" s="390">
        <f t="shared" si="0"/>
        <v>16438.54</v>
      </c>
    </row>
    <row r="12" spans="1:13" ht="19.5" customHeight="1">
      <c r="A12" s="143">
        <v>6</v>
      </c>
      <c r="B12" s="198" t="s">
        <v>106</v>
      </c>
      <c r="C12" s="273" t="s">
        <v>221</v>
      </c>
      <c r="D12" s="269" t="s">
        <v>221</v>
      </c>
      <c r="E12" s="385"/>
      <c r="F12" s="386"/>
      <c r="G12" s="273" t="s">
        <v>221</v>
      </c>
      <c r="H12" s="269" t="s">
        <v>221</v>
      </c>
      <c r="I12" s="432">
        <v>14195.4</v>
      </c>
      <c r="J12" s="388">
        <f t="shared" si="2"/>
        <v>759169.99199999997</v>
      </c>
      <c r="K12" s="310" t="s">
        <v>221</v>
      </c>
      <c r="L12" s="429">
        <v>131</v>
      </c>
      <c r="M12" s="390">
        <f t="shared" si="0"/>
        <v>26261.57</v>
      </c>
    </row>
    <row r="13" spans="1:13" ht="19.5" customHeight="1">
      <c r="A13" s="143">
        <v>7</v>
      </c>
      <c r="B13" s="198" t="s">
        <v>107</v>
      </c>
      <c r="C13" s="273" t="s">
        <v>221</v>
      </c>
      <c r="D13" s="269" t="s">
        <v>221</v>
      </c>
      <c r="E13" s="385"/>
      <c r="F13" s="386"/>
      <c r="G13" s="273" t="s">
        <v>221</v>
      </c>
      <c r="H13" s="269" t="s">
        <v>221</v>
      </c>
      <c r="I13" s="432">
        <v>13240.4</v>
      </c>
      <c r="J13" s="388">
        <f t="shared" si="2"/>
        <v>708096.59199999995</v>
      </c>
      <c r="K13" s="310" t="s">
        <v>221</v>
      </c>
      <c r="L13" s="429">
        <v>117</v>
      </c>
      <c r="M13" s="390">
        <f t="shared" si="0"/>
        <v>23454.99</v>
      </c>
    </row>
    <row r="14" spans="1:13" ht="19.5" customHeight="1">
      <c r="A14" s="143">
        <v>8</v>
      </c>
      <c r="B14" s="199" t="s">
        <v>108</v>
      </c>
      <c r="C14" s="273" t="s">
        <v>221</v>
      </c>
      <c r="D14" s="269" t="s">
        <v>221</v>
      </c>
      <c r="E14" s="385"/>
      <c r="F14" s="386"/>
      <c r="G14" s="273" t="s">
        <v>221</v>
      </c>
      <c r="H14" s="269" t="s">
        <v>221</v>
      </c>
      <c r="I14" s="432">
        <v>5978.4</v>
      </c>
      <c r="J14" s="388">
        <f t="shared" si="2"/>
        <v>319724.83199999994</v>
      </c>
      <c r="K14" s="310" t="s">
        <v>221</v>
      </c>
      <c r="L14" s="429">
        <v>161</v>
      </c>
      <c r="M14" s="390">
        <f t="shared" si="0"/>
        <v>32275.67</v>
      </c>
    </row>
    <row r="15" spans="1:13" ht="19.5" customHeight="1">
      <c r="A15" s="143">
        <v>9</v>
      </c>
      <c r="B15" s="199" t="s">
        <v>109</v>
      </c>
      <c r="C15" s="273" t="s">
        <v>221</v>
      </c>
      <c r="D15" s="269" t="s">
        <v>221</v>
      </c>
      <c r="E15" s="385"/>
      <c r="F15" s="386"/>
      <c r="G15" s="273" t="s">
        <v>221</v>
      </c>
      <c r="H15" s="269" t="s">
        <v>221</v>
      </c>
      <c r="I15" s="432">
        <v>12392.4</v>
      </c>
      <c r="J15" s="388">
        <f t="shared" si="2"/>
        <v>662745.55199999991</v>
      </c>
      <c r="K15" s="310" t="s">
        <v>221</v>
      </c>
      <c r="L15" s="429">
        <v>85</v>
      </c>
      <c r="M15" s="390">
        <f t="shared" si="0"/>
        <v>17039.95</v>
      </c>
    </row>
    <row r="16" spans="1:13" ht="19.5" customHeight="1">
      <c r="A16" s="143">
        <v>10</v>
      </c>
      <c r="B16" s="199" t="s">
        <v>110</v>
      </c>
      <c r="C16" s="273" t="s">
        <v>221</v>
      </c>
      <c r="D16" s="269" t="s">
        <v>221</v>
      </c>
      <c r="E16" s="385">
        <v>7</v>
      </c>
      <c r="F16" s="386">
        <f>+E16*143.7/1000</f>
        <v>1.0058999999999998</v>
      </c>
      <c r="G16" s="273" t="s">
        <v>221</v>
      </c>
      <c r="H16" s="269" t="s">
        <v>221</v>
      </c>
      <c r="I16" s="432">
        <v>13997.4</v>
      </c>
      <c r="J16" s="388">
        <f t="shared" si="2"/>
        <v>748580.95199999993</v>
      </c>
      <c r="K16" s="310" t="s">
        <v>221</v>
      </c>
      <c r="L16" s="429">
        <v>339</v>
      </c>
      <c r="M16" s="390">
        <f t="shared" si="0"/>
        <v>67959.33</v>
      </c>
    </row>
    <row r="17" spans="1:15" ht="19.5" customHeight="1">
      <c r="A17" s="143">
        <v>11</v>
      </c>
      <c r="B17" s="199" t="s">
        <v>111</v>
      </c>
      <c r="C17" s="428">
        <v>4746</v>
      </c>
      <c r="D17" s="387">
        <f>+C17*139</f>
        <v>659694</v>
      </c>
      <c r="E17" s="386">
        <f>+MAX(C17,E7)</f>
        <v>8363</v>
      </c>
      <c r="F17" s="386">
        <f>+E17*143.7</f>
        <v>1201763.0999999999</v>
      </c>
      <c r="G17" s="430">
        <v>17059.400000000001</v>
      </c>
      <c r="H17" s="389">
        <f>+G17*47.98</f>
        <v>818510.01199999999</v>
      </c>
      <c r="I17" s="386">
        <f>+MAX(G17,I7)</f>
        <v>17059.400000000001</v>
      </c>
      <c r="J17" s="388">
        <f t="shared" si="2"/>
        <v>912336.71200000006</v>
      </c>
      <c r="K17" s="431">
        <v>87</v>
      </c>
      <c r="L17" s="386">
        <v>334</v>
      </c>
      <c r="M17" s="390">
        <f>+L17*200.47</f>
        <v>66956.98</v>
      </c>
    </row>
    <row r="18" spans="1:15" ht="19.5" customHeight="1">
      <c r="A18" s="143">
        <v>12</v>
      </c>
      <c r="B18" s="199" t="s">
        <v>112</v>
      </c>
      <c r="C18" s="428">
        <v>6691</v>
      </c>
      <c r="D18" s="387">
        <f>+C18*139</f>
        <v>930049</v>
      </c>
      <c r="E18" s="386">
        <f>+MAX(C18,E8)</f>
        <v>6691</v>
      </c>
      <c r="F18" s="386">
        <f>+E18*143.7</f>
        <v>961496.7</v>
      </c>
      <c r="G18" s="430">
        <v>16055.4</v>
      </c>
      <c r="H18" s="389">
        <f>+G18*47.98</f>
        <v>770338.09199999995</v>
      </c>
      <c r="I18" s="386">
        <f>+MAX(G18,I8)</f>
        <v>16055.4</v>
      </c>
      <c r="J18" s="388">
        <f t="shared" si="2"/>
        <v>858642.7919999999</v>
      </c>
      <c r="K18" s="431">
        <v>79</v>
      </c>
      <c r="L18" s="386">
        <v>358</v>
      </c>
      <c r="M18" s="390">
        <f>+L18*200.47</f>
        <v>71768.259999999995</v>
      </c>
    </row>
    <row r="19" spans="1:15" ht="32.25" customHeight="1" thickBot="1">
      <c r="A19" s="200"/>
      <c r="B19" s="206" t="s">
        <v>95</v>
      </c>
      <c r="C19" s="274">
        <f t="shared" ref="C19:K19" si="3">SUM(C7:C18)</f>
        <v>11437</v>
      </c>
      <c r="D19" s="270">
        <f t="shared" si="3"/>
        <v>1589743</v>
      </c>
      <c r="E19" s="275">
        <f t="shared" si="3"/>
        <v>34271</v>
      </c>
      <c r="F19" s="271">
        <f>SUM(F7:F18)</f>
        <v>4834997.1058999998</v>
      </c>
      <c r="G19" s="276">
        <f>SUM(G7:G18)</f>
        <v>33114.800000000003</v>
      </c>
      <c r="H19" s="270">
        <f>SUM(H7:H18)</f>
        <v>1588848.1039999998</v>
      </c>
      <c r="I19" s="275">
        <f>SUM(I7:I18)</f>
        <v>169436.79999999996</v>
      </c>
      <c r="J19" s="272">
        <f>SUM(J7:J18)</f>
        <v>8972300.8639999982</v>
      </c>
      <c r="K19" s="274">
        <f t="shared" si="3"/>
        <v>166</v>
      </c>
      <c r="L19" s="275">
        <f>SUM(L7:L18)</f>
        <v>2002</v>
      </c>
      <c r="M19" s="271">
        <f>SUM(M7:M18)</f>
        <v>401340.94</v>
      </c>
    </row>
    <row r="20" spans="1:15" ht="21.75" customHeight="1">
      <c r="B20" s="152"/>
      <c r="C20" s="254"/>
      <c r="D20" s="179"/>
      <c r="E20" s="254"/>
      <c r="F20" s="179">
        <f>ROUND(F19/1000,1)</f>
        <v>4835</v>
      </c>
      <c r="G20" s="254"/>
      <c r="H20" s="179"/>
      <c r="I20" s="254"/>
      <c r="J20" s="179">
        <f>ROUND(J19/1000,1)</f>
        <v>8972.2999999999993</v>
      </c>
      <c r="K20" s="254"/>
      <c r="L20" s="254"/>
      <c r="M20" s="179">
        <f>ROUND(M19/1000,1)</f>
        <v>401.3</v>
      </c>
    </row>
    <row r="21" spans="1:15" ht="21.75" customHeight="1">
      <c r="A21" s="409"/>
      <c r="B21" s="398"/>
      <c r="C21" s="411"/>
      <c r="D21" s="412"/>
      <c r="E21" s="411"/>
      <c r="F21" s="412"/>
      <c r="G21" s="411"/>
      <c r="H21" s="412"/>
      <c r="I21" s="411"/>
      <c r="J21" s="412"/>
      <c r="K21" s="411"/>
      <c r="L21" s="411"/>
      <c r="M21" s="412"/>
    </row>
    <row r="22" spans="1:15" ht="18.75" customHeight="1" thickBot="1">
      <c r="B22" s="554" t="s">
        <v>251</v>
      </c>
      <c r="C22" s="554"/>
      <c r="D22" s="554"/>
      <c r="E22" s="197"/>
      <c r="F22" s="144" t="s">
        <v>100</v>
      </c>
      <c r="H22" s="197"/>
      <c r="J22" s="152" t="s">
        <v>101</v>
      </c>
      <c r="M22" s="144" t="s">
        <v>126</v>
      </c>
    </row>
    <row r="23" spans="1:15" s="141" customFormat="1" ht="34.5" customHeight="1">
      <c r="A23" s="201"/>
      <c r="B23" s="202" t="s">
        <v>130</v>
      </c>
      <c r="C23" s="203" t="s">
        <v>131</v>
      </c>
      <c r="D23" s="203"/>
      <c r="E23" s="203"/>
      <c r="F23" s="204" t="s">
        <v>216</v>
      </c>
      <c r="G23" s="201"/>
      <c r="H23" s="203"/>
      <c r="I23" s="203"/>
      <c r="J23" s="205" t="s">
        <v>216</v>
      </c>
      <c r="K23" s="201"/>
      <c r="L23" s="203"/>
      <c r="M23" s="205" t="s">
        <v>216</v>
      </c>
    </row>
    <row r="24" spans="1:15" ht="23.25" customHeight="1">
      <c r="A24" s="185">
        <v>1</v>
      </c>
      <c r="B24" s="391" t="s">
        <v>255</v>
      </c>
      <c r="C24" s="392"/>
      <c r="D24" s="392"/>
      <c r="E24" s="392"/>
      <c r="F24" s="386"/>
      <c r="G24" s="393"/>
      <c r="H24" s="392"/>
      <c r="I24" s="392"/>
      <c r="J24" s="390"/>
      <c r="K24" s="393"/>
      <c r="L24" s="392"/>
      <c r="M24" s="390">
        <v>180000</v>
      </c>
      <c r="N24" s="142">
        <v>2</v>
      </c>
      <c r="O24" s="142" t="s">
        <v>256</v>
      </c>
    </row>
    <row r="25" spans="1:15" ht="23.25" customHeight="1">
      <c r="A25" s="185">
        <v>2</v>
      </c>
      <c r="B25" s="391"/>
      <c r="C25" s="392"/>
      <c r="D25" s="392"/>
      <c r="E25" s="392"/>
      <c r="F25" s="386"/>
      <c r="G25" s="393"/>
      <c r="H25" s="392"/>
      <c r="I25" s="392"/>
      <c r="J25" s="390"/>
      <c r="K25" s="393"/>
      <c r="L25" s="392"/>
      <c r="M25" s="390"/>
    </row>
    <row r="26" spans="1:15" s="151" customFormat="1" ht="23.25" customHeight="1">
      <c r="A26" s="143">
        <v>3</v>
      </c>
      <c r="B26" s="394"/>
      <c r="C26" s="395"/>
      <c r="D26" s="395"/>
      <c r="E26" s="395"/>
      <c r="F26" s="396"/>
      <c r="G26" s="397"/>
      <c r="H26" s="395"/>
      <c r="I26" s="395"/>
      <c r="J26" s="396"/>
      <c r="K26" s="397"/>
      <c r="L26" s="395"/>
      <c r="M26" s="396"/>
    </row>
    <row r="27" spans="1:15" s="141" customFormat="1" ht="24" customHeight="1">
      <c r="A27" s="186"/>
      <c r="B27" s="177" t="s">
        <v>215</v>
      </c>
      <c r="C27" s="379"/>
      <c r="D27" s="379"/>
      <c r="E27" s="379"/>
      <c r="F27" s="380">
        <f>SUM(F24:F26)</f>
        <v>0</v>
      </c>
      <c r="G27" s="381"/>
      <c r="H27" s="379"/>
      <c r="I27" s="379"/>
      <c r="J27" s="380">
        <f>SUM(J24:J26)</f>
        <v>0</v>
      </c>
      <c r="K27" s="381"/>
      <c r="L27" s="379"/>
      <c r="M27" s="380">
        <f>SUM(M24:M26)</f>
        <v>180000</v>
      </c>
    </row>
    <row r="28" spans="1:15" s="141" customFormat="1" ht="25.5" customHeight="1">
      <c r="B28" s="178"/>
      <c r="F28" s="179"/>
      <c r="J28" s="184" t="s">
        <v>132</v>
      </c>
      <c r="K28" s="187"/>
      <c r="L28" s="187"/>
      <c r="M28" s="188">
        <f>SUM(F27:M27)/1000</f>
        <v>180</v>
      </c>
      <c r="N28" s="179">
        <f>+M20-M28</f>
        <v>221.3</v>
      </c>
    </row>
    <row r="29" spans="1:15" s="141" customFormat="1" ht="20.25" customHeight="1">
      <c r="B29" s="178"/>
      <c r="F29" s="179"/>
      <c r="M29" s="179"/>
    </row>
    <row r="30" spans="1:15" s="152" customFormat="1" ht="25.5" customHeight="1">
      <c r="A30" s="398"/>
      <c r="B30" s="399"/>
      <c r="C30" s="544" t="str">
        <f>+'Deb. ev kreditor'!B73</f>
        <v>ՏՆՕՐԵՆԻ Ժ/Պ՝</v>
      </c>
      <c r="D30" s="544"/>
      <c r="E30" s="399"/>
      <c r="F30" s="399"/>
      <c r="G30" s="546"/>
      <c r="H30" s="546"/>
      <c r="I30" s="400"/>
      <c r="J30" s="548" t="str">
        <f>+'Ekamut-caxs'!C85</f>
        <v>Ա.ՄԽԻԹԱՐՅԱՆ</v>
      </c>
      <c r="K30" s="548"/>
      <c r="L30" s="398"/>
      <c r="M30" s="401"/>
    </row>
    <row r="31" spans="1:15" s="141" customFormat="1">
      <c r="A31" s="402"/>
      <c r="B31" s="402"/>
      <c r="C31" s="403"/>
      <c r="D31" s="403"/>
      <c r="E31" s="404"/>
      <c r="F31" s="404"/>
      <c r="G31" s="547" t="s">
        <v>96</v>
      </c>
      <c r="H31" s="547"/>
      <c r="I31" s="405"/>
      <c r="J31" s="547" t="s">
        <v>113</v>
      </c>
      <c r="K31" s="547"/>
      <c r="L31" s="402"/>
      <c r="M31" s="402"/>
    </row>
    <row r="32" spans="1:15" s="152" customFormat="1" ht="23.25" customHeight="1">
      <c r="A32" s="398"/>
      <c r="B32" s="399"/>
      <c r="C32" s="406" t="s">
        <v>283</v>
      </c>
      <c r="D32" s="406"/>
      <c r="E32" s="399"/>
      <c r="F32" s="399"/>
      <c r="G32" s="548"/>
      <c r="H32" s="548"/>
      <c r="I32" s="407"/>
      <c r="J32" s="548" t="str">
        <f>+'Ekamut-caxs'!C87</f>
        <v>Ա.ԲԱՐԵՂԱՄՅԱՆ</v>
      </c>
      <c r="K32" s="548"/>
      <c r="L32" s="398"/>
      <c r="M32" s="398"/>
    </row>
    <row r="33" spans="1:13" s="141" customFormat="1">
      <c r="A33" s="402"/>
      <c r="B33" s="402"/>
      <c r="C33" s="408"/>
      <c r="D33" s="408"/>
      <c r="E33" s="402"/>
      <c r="F33" s="402"/>
      <c r="G33" s="547" t="s">
        <v>96</v>
      </c>
      <c r="H33" s="547"/>
      <c r="I33" s="405"/>
      <c r="J33" s="547" t="s">
        <v>113</v>
      </c>
      <c r="K33" s="547"/>
      <c r="L33" s="402"/>
      <c r="M33" s="402"/>
    </row>
    <row r="34" spans="1:13">
      <c r="A34" s="409"/>
      <c r="B34" s="409"/>
      <c r="C34" s="409"/>
      <c r="D34" s="409"/>
      <c r="E34" s="409"/>
      <c r="F34" s="410" t="s">
        <v>1</v>
      </c>
      <c r="G34" s="409"/>
      <c r="H34" s="409"/>
      <c r="I34" s="409"/>
      <c r="J34" s="409"/>
      <c r="K34" s="409"/>
      <c r="L34" s="409"/>
      <c r="M34" s="409"/>
    </row>
    <row r="35" spans="1:13" ht="16.5" customHeight="1">
      <c r="C35" s="142" t="s">
        <v>114</v>
      </c>
      <c r="E35" s="142" t="s">
        <v>115</v>
      </c>
      <c r="F35" s="142" t="s">
        <v>252</v>
      </c>
      <c r="I35" s="418" t="s">
        <v>116</v>
      </c>
      <c r="J35" s="419" t="s">
        <v>243</v>
      </c>
      <c r="L35" s="419" t="s">
        <v>245</v>
      </c>
      <c r="M35" s="419" t="s">
        <v>246</v>
      </c>
    </row>
    <row r="36" spans="1:13" ht="16.5" customHeight="1">
      <c r="C36" s="142" t="s">
        <v>117</v>
      </c>
      <c r="E36" s="142" t="s">
        <v>115</v>
      </c>
      <c r="F36" s="142" t="s">
        <v>253</v>
      </c>
      <c r="I36" s="545" t="s">
        <v>244</v>
      </c>
      <c r="J36" s="545"/>
      <c r="L36" s="545" t="s">
        <v>247</v>
      </c>
      <c r="M36" s="545"/>
    </row>
    <row r="37" spans="1:13">
      <c r="I37" s="545"/>
      <c r="J37" s="545"/>
      <c r="L37" s="545"/>
      <c r="M37" s="545"/>
    </row>
  </sheetData>
  <mergeCells count="20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C30:D30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D106" sqref="D106:E106"/>
    </sheetView>
  </sheetViews>
  <sheetFormatPr defaultRowHeight="15"/>
  <cols>
    <col min="1" max="1" width="6" style="139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76" customFormat="1" ht="24" customHeight="1">
      <c r="A1" s="515" t="s">
        <v>71</v>
      </c>
      <c r="B1" s="515"/>
      <c r="C1" s="515"/>
      <c r="D1" s="515"/>
      <c r="E1" s="515"/>
    </row>
    <row r="2" spans="1:6" ht="23.25" customHeight="1">
      <c r="A2" s="518" t="str">
        <f>+'Ekamut-caxs'!A8:D8</f>
        <v xml:space="preserve">«Երևանի Հ.Ղափլանյանի անվան դրամատիկական թատրոն» ՀՈԱԿ-ի </v>
      </c>
      <c r="B2" s="518"/>
      <c r="C2" s="518"/>
      <c r="D2" s="518"/>
      <c r="E2" s="518"/>
    </row>
    <row r="3" spans="1:6" ht="28.5" customHeight="1">
      <c r="A3" s="518" t="s">
        <v>248</v>
      </c>
      <c r="B3" s="518"/>
      <c r="C3" s="518"/>
      <c r="D3" s="518"/>
      <c r="E3" s="518"/>
    </row>
    <row r="5" spans="1:6">
      <c r="E5" s="213" t="s">
        <v>129</v>
      </c>
    </row>
    <row r="6" spans="1:6" ht="124.5" customHeight="1">
      <c r="A6" s="314" t="s">
        <v>3</v>
      </c>
      <c r="B6" s="314" t="s">
        <v>99</v>
      </c>
      <c r="C6" s="314" t="s">
        <v>210</v>
      </c>
      <c r="D6" s="314" t="s">
        <v>214</v>
      </c>
      <c r="E6" s="314" t="s">
        <v>211</v>
      </c>
    </row>
    <row r="7" spans="1:6">
      <c r="A7" s="314">
        <v>1</v>
      </c>
      <c r="B7" s="314">
        <v>2</v>
      </c>
      <c r="C7" s="314">
        <v>3</v>
      </c>
      <c r="D7" s="314">
        <v>4</v>
      </c>
      <c r="E7" s="314">
        <v>5</v>
      </c>
    </row>
    <row r="8" spans="1:6" ht="24.75" customHeight="1">
      <c r="A8" s="262">
        <v>1</v>
      </c>
      <c r="B8" s="28" t="s">
        <v>224</v>
      </c>
      <c r="C8" s="257">
        <v>165935.70000000001</v>
      </c>
      <c r="D8" s="257"/>
      <c r="E8" s="257">
        <v>56804.2</v>
      </c>
      <c r="F8" s="1">
        <f>+E8/10</f>
        <v>5680.42</v>
      </c>
    </row>
    <row r="9" spans="1:6" s="321" customFormat="1" ht="25.5" customHeight="1">
      <c r="A9" s="317">
        <v>2</v>
      </c>
      <c r="B9" s="318" t="s">
        <v>190</v>
      </c>
      <c r="C9" s="319">
        <v>16835.400000000001</v>
      </c>
      <c r="D9" s="319"/>
      <c r="E9" s="319">
        <v>7690.5</v>
      </c>
      <c r="F9" s="320"/>
    </row>
    <row r="10" spans="1:6" s="321" customFormat="1" ht="25.5" customHeight="1">
      <c r="A10" s="317">
        <v>3</v>
      </c>
      <c r="B10" s="318" t="s">
        <v>187</v>
      </c>
      <c r="C10" s="319">
        <v>16835.400000000001</v>
      </c>
      <c r="D10" s="319"/>
      <c r="E10" s="319">
        <v>13016.3</v>
      </c>
      <c r="F10" s="320">
        <v>2400</v>
      </c>
    </row>
    <row r="11" spans="1:6" s="176" customFormat="1" ht="31.5" customHeight="1">
      <c r="A11" s="241"/>
      <c r="B11" s="315" t="s">
        <v>188</v>
      </c>
      <c r="C11" s="316">
        <f>ROUND(SUM(C8:C10),1)</f>
        <v>199606.5</v>
      </c>
      <c r="D11" s="316">
        <f>ROUND(SUM(D8:D10),1)</f>
        <v>0</v>
      </c>
      <c r="E11" s="316">
        <f>ROUND(SUM(E8:E10),1)</f>
        <v>77511</v>
      </c>
    </row>
    <row r="13" spans="1:6" ht="19.5" customHeight="1">
      <c r="B13" s="1" t="s">
        <v>212</v>
      </c>
    </row>
    <row r="14" spans="1:6" ht="21.75" customHeight="1">
      <c r="B14" s="560"/>
      <c r="C14" s="560"/>
      <c r="D14" s="560"/>
      <c r="E14" s="560"/>
    </row>
    <row r="17" spans="2:5" ht="25.5" customHeight="1">
      <c r="B17" s="322" t="str">
        <f>+Komunal!C30</f>
        <v>ՏՆՕՐԵՆԻ Ժ/Պ՝</v>
      </c>
      <c r="E17" s="323" t="str">
        <f>+'Ekamut-caxs'!C85</f>
        <v>Ա.ՄԽԻԹԱՐՅԱՆ</v>
      </c>
    </row>
    <row r="18" spans="2:5" ht="18.75" customHeight="1">
      <c r="B18" s="140" t="s">
        <v>4</v>
      </c>
      <c r="E18" s="417" t="str">
        <f>+'Ekamut-caxs'!C86</f>
        <v>/անուն, ազգանուն/</v>
      </c>
    </row>
    <row r="19" spans="2:5" ht="23.25" customHeight="1">
      <c r="B19" s="176" t="s">
        <v>283</v>
      </c>
      <c r="E19" s="323" t="str">
        <f>+'Ekamut-caxs'!C87</f>
        <v>Ա.ԲԱՐԵՂԱՄՅԱՆ</v>
      </c>
    </row>
    <row r="20" spans="2:5">
      <c r="C20" s="176" t="s">
        <v>1</v>
      </c>
      <c r="D20" s="176"/>
      <c r="E20" s="417" t="str">
        <f>+'Ekamut-caxs'!C88</f>
        <v>/անուն, ազգանուն/</v>
      </c>
    </row>
    <row r="21" spans="2:5">
      <c r="B21" s="139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D106" sqref="D106:E106"/>
    </sheetView>
  </sheetViews>
  <sheetFormatPr defaultColWidth="9.109375" defaultRowHeight="13.8"/>
  <cols>
    <col min="1" max="1" width="4.44140625" style="334" customWidth="1"/>
    <col min="2" max="2" width="43.6640625" style="333" customWidth="1"/>
    <col min="3" max="3" width="17" style="333" customWidth="1"/>
    <col min="4" max="4" width="16.6640625" style="333" customWidth="1"/>
    <col min="5" max="5" width="13.88671875" style="333" customWidth="1"/>
    <col min="6" max="6" width="14.109375" style="333" customWidth="1"/>
    <col min="7" max="16384" width="9.109375" style="333"/>
  </cols>
  <sheetData>
    <row r="1" spans="1:6" s="332" customFormat="1" ht="24" customHeight="1">
      <c r="A1" s="562" t="s">
        <v>71</v>
      </c>
      <c r="B1" s="562"/>
      <c r="C1" s="562"/>
      <c r="D1" s="562"/>
      <c r="E1" s="562"/>
      <c r="F1" s="562"/>
    </row>
    <row r="2" spans="1:6" ht="29.25" customHeight="1">
      <c r="A2" s="563" t="str">
        <f>+'Ekamut-caxs'!A8:D8</f>
        <v xml:space="preserve">«Երևանի Հ.Ղափլանյանի անվան դրամատիկական թատրոն» ՀՈԱԿ-ի </v>
      </c>
      <c r="B2" s="563"/>
      <c r="C2" s="563"/>
      <c r="D2" s="563"/>
      <c r="E2" s="563"/>
      <c r="F2" s="563"/>
    </row>
    <row r="3" spans="1:6" ht="24.75" customHeight="1">
      <c r="A3" s="563" t="s">
        <v>249</v>
      </c>
      <c r="B3" s="563"/>
      <c r="C3" s="563"/>
      <c r="D3" s="563"/>
      <c r="E3" s="563"/>
      <c r="F3" s="563"/>
    </row>
    <row r="5" spans="1:6" ht="14.4" thickBot="1"/>
    <row r="6" spans="1:6" ht="68.25" customHeight="1">
      <c r="A6" s="335" t="s">
        <v>3</v>
      </c>
      <c r="B6" s="336" t="s">
        <v>193</v>
      </c>
      <c r="C6" s="337" t="s">
        <v>194</v>
      </c>
      <c r="D6" s="335" t="s">
        <v>125</v>
      </c>
      <c r="E6" s="336" t="s">
        <v>195</v>
      </c>
      <c r="F6" s="337" t="s">
        <v>196</v>
      </c>
    </row>
    <row r="7" spans="1:6" s="342" customFormat="1" ht="39.75" customHeight="1">
      <c r="A7" s="338">
        <v>1</v>
      </c>
      <c r="B7" s="339"/>
      <c r="C7" s="340">
        <f>SUM(C8:C10)</f>
        <v>0</v>
      </c>
      <c r="D7" s="338">
        <f>SUM(D8:D10)</f>
        <v>0</v>
      </c>
      <c r="E7" s="341">
        <f>SUM(E8:E10)</f>
        <v>0</v>
      </c>
      <c r="F7" s="340">
        <f>SUM(F8:F10)</f>
        <v>0</v>
      </c>
    </row>
    <row r="8" spans="1:6" ht="25.5" customHeight="1">
      <c r="A8" s="343">
        <v>1.1000000000000001</v>
      </c>
      <c r="B8" s="344"/>
      <c r="C8" s="345"/>
      <c r="D8" s="343"/>
      <c r="E8" s="346"/>
      <c r="F8" s="347"/>
    </row>
    <row r="9" spans="1:6" ht="25.5" customHeight="1">
      <c r="A9" s="343">
        <v>1.2</v>
      </c>
      <c r="B9" s="344"/>
      <c r="C9" s="345"/>
      <c r="D9" s="343"/>
      <c r="E9" s="346"/>
      <c r="F9" s="347"/>
    </row>
    <row r="10" spans="1:6" ht="25.5" customHeight="1">
      <c r="A10" s="343">
        <v>1.3</v>
      </c>
      <c r="B10" s="344"/>
      <c r="C10" s="345"/>
      <c r="D10" s="343"/>
      <c r="E10" s="346"/>
      <c r="F10" s="347"/>
    </row>
    <row r="11" spans="1:6" s="342" customFormat="1" ht="42" customHeight="1">
      <c r="A11" s="338">
        <v>2</v>
      </c>
      <c r="B11" s="339"/>
      <c r="C11" s="340">
        <f>SUM(C12:C14)</f>
        <v>0</v>
      </c>
      <c r="D11" s="338">
        <f>SUM(D12:D14)</f>
        <v>0</v>
      </c>
      <c r="E11" s="341">
        <f>SUM(E12:E14)</f>
        <v>0</v>
      </c>
      <c r="F11" s="340">
        <f>SUM(F12:F14)</f>
        <v>0</v>
      </c>
    </row>
    <row r="12" spans="1:6" ht="21.75" customHeight="1">
      <c r="A12" s="343">
        <v>2.1</v>
      </c>
      <c r="B12" s="344"/>
      <c r="C12" s="345"/>
      <c r="D12" s="343"/>
      <c r="E12" s="346"/>
      <c r="F12" s="347"/>
    </row>
    <row r="13" spans="1:6" ht="21.75" customHeight="1">
      <c r="A13" s="343">
        <v>2.2000000000000002</v>
      </c>
      <c r="B13" s="344"/>
      <c r="C13" s="345"/>
      <c r="D13" s="343"/>
      <c r="E13" s="346"/>
      <c r="F13" s="347"/>
    </row>
    <row r="14" spans="1:6" ht="21.75" customHeight="1">
      <c r="A14" s="343">
        <v>2.2999999999999998</v>
      </c>
      <c r="B14" s="344"/>
      <c r="C14" s="345"/>
      <c r="D14" s="343"/>
      <c r="E14" s="346"/>
      <c r="F14" s="347"/>
    </row>
    <row r="15" spans="1:6" s="342" customFormat="1" ht="37.5" customHeight="1">
      <c r="A15" s="338">
        <v>3</v>
      </c>
      <c r="B15" s="339"/>
      <c r="C15" s="340">
        <f>SUM(C16:C18)</f>
        <v>0</v>
      </c>
      <c r="D15" s="338">
        <f>SUM(D16:D18)</f>
        <v>0</v>
      </c>
      <c r="E15" s="341">
        <f>SUM(E16:E18)</f>
        <v>0</v>
      </c>
      <c r="F15" s="340">
        <f>SUM(F16:F18)</f>
        <v>0</v>
      </c>
    </row>
    <row r="16" spans="1:6" ht="23.25" customHeight="1">
      <c r="A16" s="343">
        <v>3.1</v>
      </c>
      <c r="B16" s="344"/>
      <c r="C16" s="345"/>
      <c r="D16" s="343"/>
      <c r="E16" s="346"/>
      <c r="F16" s="347"/>
    </row>
    <row r="17" spans="1:6" ht="23.25" customHeight="1">
      <c r="A17" s="343">
        <v>3.2</v>
      </c>
      <c r="B17" s="344"/>
      <c r="C17" s="345"/>
      <c r="D17" s="343"/>
      <c r="E17" s="346"/>
      <c r="F17" s="347"/>
    </row>
    <row r="18" spans="1:6" ht="23.25" customHeight="1">
      <c r="A18" s="343">
        <v>3.3</v>
      </c>
      <c r="B18" s="344"/>
      <c r="C18" s="345"/>
      <c r="D18" s="343"/>
      <c r="E18" s="346"/>
      <c r="F18" s="347"/>
    </row>
    <row r="19" spans="1:6" s="342" customFormat="1" ht="37.5" customHeight="1">
      <c r="A19" s="338">
        <v>4</v>
      </c>
      <c r="B19" s="339"/>
      <c r="C19" s="340">
        <f>SUM(C20:C22)</f>
        <v>0</v>
      </c>
      <c r="D19" s="338">
        <f>SUM(D20:D22)</f>
        <v>0</v>
      </c>
      <c r="E19" s="341">
        <f>SUM(E20:E22)</f>
        <v>0</v>
      </c>
      <c r="F19" s="340">
        <f>SUM(F20:F22)</f>
        <v>0</v>
      </c>
    </row>
    <row r="20" spans="1:6" ht="23.25" customHeight="1">
      <c r="A20" s="343">
        <v>4.0999999999999996</v>
      </c>
      <c r="B20" s="344"/>
      <c r="C20" s="345"/>
      <c r="D20" s="343"/>
      <c r="E20" s="346"/>
      <c r="F20" s="347"/>
    </row>
    <row r="21" spans="1:6" ht="23.25" customHeight="1">
      <c r="A21" s="343">
        <v>4.2</v>
      </c>
      <c r="B21" s="344"/>
      <c r="C21" s="345"/>
      <c r="D21" s="343"/>
      <c r="E21" s="346"/>
      <c r="F21" s="347"/>
    </row>
    <row r="22" spans="1:6" ht="23.25" customHeight="1">
      <c r="A22" s="343">
        <v>4.3</v>
      </c>
      <c r="B22" s="344"/>
      <c r="C22" s="345"/>
      <c r="D22" s="343"/>
      <c r="E22" s="346"/>
      <c r="F22" s="347"/>
    </row>
    <row r="23" spans="1:6" s="342" customFormat="1" ht="44.25" customHeight="1" thickBot="1">
      <c r="A23" s="348"/>
      <c r="B23" s="349" t="s">
        <v>73</v>
      </c>
      <c r="C23" s="350">
        <f>C7+C11+C15+C19</f>
        <v>0</v>
      </c>
      <c r="D23" s="348">
        <f>D7+D11+D15+D19</f>
        <v>0</v>
      </c>
      <c r="E23" s="351">
        <f>E7+E11+E15+E19</f>
        <v>0</v>
      </c>
      <c r="F23" s="350">
        <f>F7+F11+F15+F19</f>
        <v>0</v>
      </c>
    </row>
    <row r="24" spans="1:6" ht="20.25" customHeight="1"/>
    <row r="25" spans="1:6" ht="20.25" customHeight="1">
      <c r="B25" s="423" t="s">
        <v>250</v>
      </c>
      <c r="D25" s="424"/>
    </row>
    <row r="26" spans="1:6" ht="20.25" customHeight="1"/>
    <row r="27" spans="1:6" ht="20.25" customHeight="1">
      <c r="B27" s="425" t="s">
        <v>197</v>
      </c>
    </row>
    <row r="28" spans="1:6" ht="20.25" customHeight="1">
      <c r="B28" s="332"/>
    </row>
    <row r="29" spans="1:6" ht="20.25" customHeight="1">
      <c r="B29" s="332"/>
    </row>
    <row r="30" spans="1:6" ht="23.25" customHeight="1">
      <c r="B30" s="175" t="s">
        <v>2</v>
      </c>
      <c r="D30" s="564" t="str">
        <f>+'Ekamut-caxs'!C85</f>
        <v>Ա.ՄԽԻԹԱՐՅԱՆ</v>
      </c>
      <c r="E30" s="564"/>
    </row>
    <row r="31" spans="1:6" ht="11.25" customHeight="1">
      <c r="B31" s="352" t="s">
        <v>4</v>
      </c>
      <c r="D31" s="565" t="s">
        <v>5</v>
      </c>
      <c r="E31" s="565"/>
    </row>
    <row r="32" spans="1:6" ht="24" customHeight="1">
      <c r="B32" s="342" t="s">
        <v>6</v>
      </c>
      <c r="D32" s="564" t="str">
        <f>+'Ekamut-caxs'!C87</f>
        <v>Ա.ԲԱՐԵՂԱՄՅԱՆ</v>
      </c>
      <c r="E32" s="564"/>
    </row>
    <row r="33" spans="2:5" ht="16.5" customHeight="1">
      <c r="B33" s="334" t="s">
        <v>198</v>
      </c>
      <c r="D33" s="561" t="s">
        <v>5</v>
      </c>
      <c r="E33" s="561"/>
    </row>
    <row r="34" spans="2:5" ht="16.2">
      <c r="E34" s="353"/>
    </row>
    <row r="35" spans="2:5" ht="15.75" customHeight="1">
      <c r="E35" s="354"/>
    </row>
    <row r="36" spans="2:5" ht="21" customHeight="1">
      <c r="E36" s="353"/>
    </row>
    <row r="37" spans="2:5">
      <c r="E37" s="354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egGtQKDgIOWDqPA5WOix5U8lMgWc9liBL90+hq+WAxo=</DigestValue>
    </Reference>
    <Reference Type="http://www.w3.org/2000/09/xmldsig#Object" URI="#idOfficeObject">
      <DigestMethod Algorithm="http://www.w3.org/2001/04/xmlenc#sha256"/>
      <DigestValue>JSv/DaSOptCvCxWrSRWUFdxqkp4EchFYp5NAz5Ny72A=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LAv5sYFdT22j/4cOxbr5Y7YQEAjYnIXUrmUropEjkfI=</DigestValue>
    </Reference>
    <Reference Type="http://www.w3.org/2000/09/xmldsig#Object" URI="#idValidSigLnImg">
      <DigestMethod Algorithm="http://www.w3.org/2001/04/xmlenc#sha256"/>
      <DigestValue>d1ui3TQFkDXrWMYt6ZF42lhqmN/tYJhoJKM7LWnRbfU=</DigestValue>
    </Reference>
    <Reference Type="http://www.w3.org/2000/09/xmldsig#Object" URI="#idInvalidSigLnImg">
      <DigestMethod Algorithm="http://www.w3.org/2001/04/xmlenc#sha256"/>
      <DigestValue>j9jNiZFs+jEQPELLFmQYDRR35JeNfwGsl0ljbgeu0P0=</DigestValue>
    </Reference>
  </SignedInfo>
  <SignatureValue>Vner63LDVYAoqcXEdjETbcRBiJshU9D6U8JMXStJnZnTPNadIcTXxCdfoR7IC9r2Og5Rv3RIOvC5
54DI5vhEMyLYZ6I5olOFiisD6HA8MTpjhTdDD22ThmlUM8BPqBqDzm9km2UdLRTTG1QJKEX0QpNS
XkTjnD2KAt8Lpzfmaulz9dZN0wazbce8jP//08DOms7FUawVFyq6AAWc+7sdQz0NtcptkYJTLo+Y
9sZMA6diZtR1yWq/mzZ/gZbNwOItVyKy0PTiopaE+lSqhlvFgCsodNSxBiXDnrmJWERU9MhD8e5c
v1JiIZ64V8mzw8IeOOuhzDuDw4OjzqIeP9UI1Q==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m/KM+BTaZX0znZTNiqyZDeqkIdLuM6LTSUB/k58CjPE=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IBsvI8txAcc251gFGrywAijUO0qQBkFnESP2WCJP1hM=</DigestValue>
      </Reference>
      <Reference URI="/xl/drawings/vmlDrawing2.vml?ContentType=application/vnd.openxmlformats-officedocument.vmlDrawing">
        <DigestMethod Algorithm="http://www.w3.org/2001/04/xmlenc#sha256"/>
        <DigestValue>3RKbye1BzngVqUeD6C+Qsp3xGp/sxyLmliJAGnPmm38=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FbUxvew3o5qVDyaGJQde9rVDdzPo//ER7BISEfUXlog=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YIXbWhoHPAZIcA9e2x/hIjG8QWBfDX37FE85CRrhGu8=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Vk8+MwhdfmgRe5HykzAtP7m2VfOJXsflu9/6yTamHk0=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+lXQDipQhxT2Ux9N7jvpsSQgydK0Bhr4NNzCqd2Kr1o=</DigestValue>
      </Reference>
      <Reference URI="/xl/styles.xml?ContentType=application/vnd.openxmlformats-officedocument.spreadsheetml.styles+xml">
        <DigestMethod Algorithm="http://www.w3.org/2001/04/xmlenc#sha256"/>
        <DigestValue>++vUcxIgHmGobIGwh66+RPwW9y3LF3uS2R7IscF7/gk=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pyAZij9TG7A+NzHW/7nAFthUqqkFb7HYpjrtmQs6B8M=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Xb+ijJW0oW0gMC8E26dEyLjh0BpYyjjLpf9m+mqYGsw=</DigestValue>
      </Reference>
      <Reference URI="/xl/worksheets/sheet2.xml?ContentType=application/vnd.openxmlformats-officedocument.spreadsheetml.worksheet+xml">
        <DigestMethod Algorithm="http://www.w3.org/2001/04/xmlenc#sha256"/>
        <DigestValue>/8r0bIUJekCgrXJDERmiWw8nh2o63yG8bt2JUM/8NCs=</DigestValue>
      </Reference>
      <Reference URI="/xl/worksheets/sheet3.xml?ContentType=application/vnd.openxmlformats-officedocument.spreadsheetml.worksheet+xml">
        <DigestMethod Algorithm="http://www.w3.org/2001/04/xmlenc#sha256"/>
        <DigestValue>GvuJdGir330haSKGGqEzloX5KIjS/z6nF363oOwTeL0=</DigestValue>
      </Reference>
      <Reference URI="/xl/worksheets/sheet4.xml?ContentType=application/vnd.openxmlformats-officedocument.spreadsheetml.worksheet+xml">
        <DigestMethod Algorithm="http://www.w3.org/2001/04/xmlenc#sha256"/>
        <DigestValue>XSskJyyArgELI9r9/ufDEqxTTuSIqdyqLvRwJ7Tz3kk=</DigestValue>
      </Reference>
      <Reference URI="/xl/worksheets/sheet5.xml?ContentType=application/vnd.openxmlformats-officedocument.spreadsheetml.worksheet+xml">
        <DigestMethod Algorithm="http://www.w3.org/2001/04/xmlenc#sha256"/>
        <DigestValue>cf2kuwzoGzD8lhno2cDT6gIRUzGqKYmGeJh33h1jG/Q=</DigestValue>
      </Reference>
      <Reference URI="/xl/worksheets/sheet6.xml?ContentType=application/vnd.openxmlformats-officedocument.spreadsheetml.worksheet+xml">
        <DigestMethod Algorithm="http://www.w3.org/2001/04/xmlenc#sha256"/>
        <DigestValue>odLJcpE7hctRcXVePSat2aiN+/AwrKVCfWtTTCoIaLo=</DigestValue>
      </Reference>
      <Reference URI="/xl/worksheets/sheet7.xml?ContentType=application/vnd.openxmlformats-officedocument.spreadsheetml.worksheet+xml">
        <DigestMethod Algorithm="http://www.w3.org/2001/04/xmlenc#sha256"/>
        <DigestValue>5uIQuIIBKF2kBnMsjpW+nv3dqjF3ktvBZJ45gcyH/60=</DigestValue>
      </Reference>
      <Reference URI="/xl/worksheets/sheet8.xml?ContentType=application/vnd.openxmlformats-officedocument.spreadsheetml.worksheet+xml">
        <DigestMethod Algorithm="http://www.w3.org/2001/04/xmlenc#sha256"/>
        <DigestValue>hEKTGAy98P/o8T68qfLaUBtxkd5Xe9yoPJbIAZkv//k=</DigestValue>
      </Reference>
      <Reference URI="/xl/worksheets/sheet9.xml?ContentType=application/vnd.openxmlformats-officedocument.spreadsheetml.worksheet+xml">
        <DigestMethod Algorithm="http://www.w3.org/2001/04/xmlenc#sha256"/>
        <DigestValue>9lml6tiFf60LLS1pp6AY6rxl2R1olAyEtrxvRAFzqTU=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{694C3CE4-9817-473B-8441-C0160645B734}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2022-12-29T04:54:30Z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7vAMDQ7wHO/FN33GKNd5DO7wD8CwonAAAAACjl/AEo5fwBdq4NcAAAAACDJ6duCQAAAAAAAAAAAAAAAAAAAAAAAADg6fwBAAAAAAAAAAAAAAAAAAAAAAAAAAAAAAAAAAAAAAAAAAAAAAAADRPIngAAAAAw0O8B6ftTdwAA7wEAAAAA9ftTd+SjAp71////AAAAAAAAAAAAAAAAkAEAAHijAp7Mzu8B3a9zdwAAFnbAzu8BAAAAAMjO7wEAAAAAAAAAAGG4cncAAAAACQAAAODP7wHgz+8BAAIAAPz///8BAAAAAAAAAAAAAAAAAAAAAAAAAAAAAAAAi2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iCsTAAD8Ab0ts27j9hBkAdHInpBYAwIoAgAA0Ae/AQgCAADQB78BZAAAACQT7wEIAgAAeHcrEzD8URAQ8VMXAAAAAAAAAAAAAL8BAgAAAAAAAABBAAAAAAC/AXwCvwEAAAAA/AEAAMQSvwEAAAAAAAD8AcASvwEAAIl36AzvAa5eiXe4hisTrl6JdwAAAAAAAAAAQAX9AUAF/QH8DO8BHy+nbgAA/AEAAAAA/AEAAAwN7wHdLqduAAAAAAcAAAAAAAAAYbhyd/wBAAAHAAAANA7vATQO7wEAAgAA/P///wEAAAAAAAAAAAAAAAAAAAAAi2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IX2AzvAbwO7wHO/FN3JKD8AQAAAAC9EQpoOwAAAH8AAAAAAAAABQAAAG8BAAAAZxYTAAAAAGhvARMAAAAA4MYBAZh+ARMAAAAAaG8BE7CSuG4DAAAAuJK4bgEAAACgRDIXvGrrbr0ts27j9hBkAdHInpBYAwIsDu8B6ftTdwAA7wECAAAA9ftTdyQT7wHg////AAAAAAAAAAAAAAAAkAEAAAAAAAEAAAAAYQByAGkAYQBsAAAAAAAAAAAAAAAAAAAABgAAAAAAAABhuHJ3AAAAAAYAAADcDe8B3A3vAQACAAD8////AQAAAAAAAAAAAAAAAAAAAACL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qO8BraZUdwkSAADop+8BlhAh5JYQ5AAAAAAA/////wkSVv//////fCYAAApWCgAg+TIXAAAAAJYQ5P//////fCYAACHkAQBgAf8bAAAAAJw9pXZ5RFJ3lhAh5AwRSRcBAAAA/////wAAAAAYgE8XVKzvAQAAAAAYgE8XAABOHYpEUndgAf8blhAh5AEAAAAMEUkXGIBPFwAAAAAAAAAAlhDkAFSs7wGWEOT//////3wmAAAh5AEAYAH/GwAAAACOJFZ3lhAh5Ni6hBcKAAAA/////wAAAAAQAAAAAwEAAHXJAAAcAAABlhAh5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O7wDA0O8BzvxTd9xijXeQzu8A/AsKJwAAAAAo5fwBKOX8AXauDXAAAAAAgyenbgkAAAAAAAAAAAAAAAAAAAAAAAAA4On8AQAAAAAAAAAAAAAAAAAAAAAAAAAAAAAAAAAAAAAAAAAAAAAAAA0TyJ4AAAAAMNDvAen7U3cAAO8BAAAAAPX7U3fkowKe9f///wAAAAAAAAAAAAAAAJABAAB4owKezM7vAd2vc3cAABZ2wM7vAQAAAADIzu8BAAAAAAAAAABhuHJ3AAAAAAkAAADgz+8B4M/vAQACAAD8////AQAAAAAAAAAAAAAAAAAAAAAAAAAAAAAAAIt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iCsTAAD8Ab0ts27j9hBkAdHInpBYAwIoAgAA0Ae/AQgCAADQB78BZAAAACQT7wEIAgAAeHcrEzD8URAQ8VMXAAAAAAAAAAAAAL8BAgAAAAAAAABBAAAAAAC/AXwCvwEAAAAA/AEAAMQSvwEAAAAAAAD8AcASvwEAAIl36AzvAa5eiXe4hisTrl6JdwAAAAAAAAAAQAX9AUAF/QH8DO8BHy+nbgAA/AEAAAAA/AEAAAwN7wHdLqduAAAAAAcAAAAAAAAAYbhyd/wBAAAHAAAANA7vATQO7wEAAgAA/P///wEAAAAAAAAAAAAAAAAAAAAAi2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IX2AzvAbwO7wHO/FN3JKD8AQAAAAC9EQpoOwAAAH8AAAAAAAAABQAAAG8BAAAAZxYTAAAAAGhvARMAAAAA4MYBAZh+ARMAAAAAaG8BE7CSuG4DAAAAuJK4bgEAAACgRDIXvGrrbr0ts27j9hBkAdHInpBYAwIsDu8B6ftTdwAA7wECAAAA9ftTdyQT7wHg////AAAAAAAAAAAAAAAAkAEAAAAAAAEAAAAAYQByAGkAYQBsAAAAAAAAAAAAAAAAAAAABgAAAAAAAABhuHJ3AAAAAAYAAADcDe8B3A3vAQACAAD8////AQAAAAAAAAAAAAAAAAAAAACL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qO8BraZUdwkSAADop+8B8hAhPvIQPgAAAAAAXk7FbgkSVv//////fCYAAApWCgAg+TIXAAAAAPIQPv//////fCYAACE+AQBgAf8bAAAAAJw9pXZ5RFJ38hAhPgwRSRcBAAAA/////wAAAACQA04XVKzvAQAAAACQA04XAABOHYpEUndgAf8b8hAhPgEAAAAMEUkXkANOFwAAAAAAAAAA8hA+AFSs7wHyED7//////3wmAAAhPgEAYAH/GwAAAACOJFZ38hAhPmgKVB0RAAAA/////wAAAAAQAAAAAwEAAHXJAAAcAAAB8hAhP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oYLCVK60CZqy4NJwaaIhjp2ywnCYm1uZJBfp9yRf0m0=</DigestValue>
    </Reference>
    <Reference Type="http://www.w3.org/2000/09/xmldsig#Object" URI="#idOfficeObject">
      <DigestMethod Algorithm="http://www.w3.org/2001/04/xmlenc#sha256"/>
      <DigestValue>w2JfRDbCvbXfrEQ6boOUY2PUlK5E1eborkU5u6afUw0=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1ujH5Ao7C44VeJK9q5K5xyWqc54n2e02IgtulLIGBuE=</DigestValue>
    </Reference>
    <Reference Type="http://www.w3.org/2000/09/xmldsig#Object" URI="#idValidSigLnImg">
      <DigestMethod Algorithm="http://www.w3.org/2001/04/xmlenc#sha256"/>
      <DigestValue>d0WhKJylUM7RgJjTyjKU6YucmLNiO9/QB5dDjdGzFU4=</DigestValue>
    </Reference>
    <Reference Type="http://www.w3.org/2000/09/xmldsig#Object" URI="#idInvalidSigLnImg">
      <DigestMethod Algorithm="http://www.w3.org/2001/04/xmlenc#sha256"/>
      <DigestValue>A+HvZBMx2hZkKWaTRe2oTAIeEB8JIE9SMHCeWc5g3sE=</DigestValue>
    </Reference>
  </SignedInfo>
  <SignatureValue>WqU2/RupOyWNleTAUD4BLZHthJSPLM+PkQFAFbCTkKymID8zY7kgWB/LKyuNXTRdZMXcTwAlbuNA
Gbe8jvgsGezgkfGuzeipG/8VC9Q7xMaUwwB9BXtfJdjcvfgFPJnr2i8GOzwTPCZ8aawizrtQx+GH
0m8/YNEpFklL7sCTW1IQexLatmIA9rIE0nm1jZvJmQvIz5KH0J2M/e3KmYjNMl3s0tBCIP2KwpU4
ll+c4dVWpSsoFJa9h1Y0deq+ur7CT/rFqv1yYaVtV+hDSbqx5Zc255S6bBe/l88js1eAFu5hBMvV
zYLJmm3uqcwmymMo2xG+AiMRNWUl/E42Pe0rog==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m/KM+BTaZX0znZTNiqyZDeqkIdLuM6LTSUB/k58CjPE=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IBsvI8txAcc251gFGrywAijUO0qQBkFnESP2WCJP1hM=</DigestValue>
      </Reference>
      <Reference URI="/xl/drawings/vmlDrawing2.vml?ContentType=application/vnd.openxmlformats-officedocument.vmlDrawing">
        <DigestMethod Algorithm="http://www.w3.org/2001/04/xmlenc#sha256"/>
        <DigestValue>3RKbye1BzngVqUeD6C+Qsp3xGp/sxyLmliJAGnPmm38=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FbUxvew3o5qVDyaGJQde9rVDdzPo//ER7BISEfUXlog=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YIXbWhoHPAZIcA9e2x/hIjG8QWBfDX37FE85CRrhGu8=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Vk8+MwhdfmgRe5HykzAtP7m2VfOJXsflu9/6yTamHk0=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+lXQDipQhxT2Ux9N7jvpsSQgydK0Bhr4NNzCqd2Kr1o=</DigestValue>
      </Reference>
      <Reference URI="/xl/styles.xml?ContentType=application/vnd.openxmlformats-officedocument.spreadsheetml.styles+xml">
        <DigestMethod Algorithm="http://www.w3.org/2001/04/xmlenc#sha256"/>
        <DigestValue>++vUcxIgHmGobIGwh66+RPwW9y3LF3uS2R7IscF7/gk=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pyAZij9TG7A+NzHW/7nAFthUqqkFb7HYpjrtmQs6B8M=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Xb+ijJW0oW0gMC8E26dEyLjh0BpYyjjLpf9m+mqYGsw=</DigestValue>
      </Reference>
      <Reference URI="/xl/worksheets/sheet2.xml?ContentType=application/vnd.openxmlformats-officedocument.spreadsheetml.worksheet+xml">
        <DigestMethod Algorithm="http://www.w3.org/2001/04/xmlenc#sha256"/>
        <DigestValue>/8r0bIUJekCgrXJDERmiWw8nh2o63yG8bt2JUM/8NCs=</DigestValue>
      </Reference>
      <Reference URI="/xl/worksheets/sheet3.xml?ContentType=application/vnd.openxmlformats-officedocument.spreadsheetml.worksheet+xml">
        <DigestMethod Algorithm="http://www.w3.org/2001/04/xmlenc#sha256"/>
        <DigestValue>GvuJdGir330haSKGGqEzloX5KIjS/z6nF363oOwTeL0=</DigestValue>
      </Reference>
      <Reference URI="/xl/worksheets/sheet4.xml?ContentType=application/vnd.openxmlformats-officedocument.spreadsheetml.worksheet+xml">
        <DigestMethod Algorithm="http://www.w3.org/2001/04/xmlenc#sha256"/>
        <DigestValue>XSskJyyArgELI9r9/ufDEqxTTuSIqdyqLvRwJ7Tz3kk=</DigestValue>
      </Reference>
      <Reference URI="/xl/worksheets/sheet5.xml?ContentType=application/vnd.openxmlformats-officedocument.spreadsheetml.worksheet+xml">
        <DigestMethod Algorithm="http://www.w3.org/2001/04/xmlenc#sha256"/>
        <DigestValue>cf2kuwzoGzD8lhno2cDT6gIRUzGqKYmGeJh33h1jG/Q=</DigestValue>
      </Reference>
      <Reference URI="/xl/worksheets/sheet6.xml?ContentType=application/vnd.openxmlformats-officedocument.spreadsheetml.worksheet+xml">
        <DigestMethod Algorithm="http://www.w3.org/2001/04/xmlenc#sha256"/>
        <DigestValue>odLJcpE7hctRcXVePSat2aiN+/AwrKVCfWtTTCoIaLo=</DigestValue>
      </Reference>
      <Reference URI="/xl/worksheets/sheet7.xml?ContentType=application/vnd.openxmlformats-officedocument.spreadsheetml.worksheet+xml">
        <DigestMethod Algorithm="http://www.w3.org/2001/04/xmlenc#sha256"/>
        <DigestValue>5uIQuIIBKF2kBnMsjpW+nv3dqjF3ktvBZJ45gcyH/60=</DigestValue>
      </Reference>
      <Reference URI="/xl/worksheets/sheet8.xml?ContentType=application/vnd.openxmlformats-officedocument.spreadsheetml.worksheet+xml">
        <DigestMethod Algorithm="http://www.w3.org/2001/04/xmlenc#sha256"/>
        <DigestValue>hEKTGAy98P/o8T68qfLaUBtxkd5Xe9yoPJbIAZkv//k=</DigestValue>
      </Reference>
      <Reference URI="/xl/worksheets/sheet9.xml?ContentType=application/vnd.openxmlformats-officedocument.spreadsheetml.worksheet+xml">
        <DigestMethod Algorithm="http://www.w3.org/2001/04/xmlenc#sha256"/>
        <DigestValue>9lml6tiFf60LLS1pp6AY6rxl2R1olAyEtrxvRAFzqTU=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{89D95F58-CB01-49A6-B6FE-4FCF67A648FA}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2022-12-29T04:54:59Z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7vAMDQ7wHO/FN33GKNd5DO7wD8CwonAAAAACjl/AEo5fwBdq4NcAAAAACDJ6duCQAAAAAAAAAAAAAAAAAAAAAAAADg6fwBAAAAAAAAAAAAAAAAAAAAAAAAAAAAAAAAAAAAAAAAAAAAAAAADRPIngAAAAAw0O8B6ftTdwAA7wEAAAAA9ftTd+SjAp71////AAAAAAAAAAAAAAAAkAEAAHijAp7Mzu8B3a9zdwAAFnbAzu8BAAAAAMjO7wEAAAAAAAAAAGG4cncAAAAACQAAAODP7wHgz+8BAAIAAPz///8BAAAAAAAAAAAAAAAAAAAAAAAAAAAAAAAAi2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iCsTAAD8Ab0ts27j9hBkAdHInpBYAwIoAgAA0Ae/AQgCAADQB78BZAAAACQT7wEIAgAAeHcrEzD8URAQ8VMXAAAAAAAAAAAAAL8BAgAAAAAAAABBAAAAAAC/AXwCvwEAAAAA/AEAAMQSvwEAAAAAAAD8AcASvwEAAIl36AzvAa5eiXe4hisTrl6JdwAAAAAAAAAAQAX9AUAF/QH8DO8BHy+nbgAA/AEAAAAA/AEAAAwN7wHdLqduAAAAAAcAAAAAAAAAYbhyd/wBAAAHAAAANA7vATQO7wEAAgAA/P///wEAAAAAAAAAAAAAAAAAAAAAi2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IX2AzvAbwO7wHO/FN3JKD8AQAAAAC9EQpoOwAAAH8AAAAAAAAABQAAAG8BAAAAZxYTAAAAAGhvARMAAAAA4MYBAZh+ARMAAAAAaG8BE7CSuG4DAAAAuJK4bgEAAACgRDIXvGrrbr0ts27j9hBkAdHInpBYAwIsDu8B6ftTdwAA7wECAAAA9ftTdyQT7wHg////AAAAAAAAAAAAAAAAkAEAAAAAAAEAAAAAYQByAGkAYQBsAAAAAAAAAAAAAAAAAAAABgAAAAAAAABhuHJ3AAAAAAYAAADcDe8B3A3vAQACAAD8////AQAAAAAAAAAAAAAAAAAAAACL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+8BraZUdwkSAAAIp+8B5w4h1ecO1QAAAAAAXk7FbgkSVv//////fCYAAApWCgAg+TIXAAAAAOcO1f//////fCYAACHVAQAAALYSAAAAAJw9pXZ5RFJ35w4h1QwRSRcBAAAA/////wAAAAAQsJYddKvvAQAAAAAQsJYdAABOHYpEUncAALYS5w4h1QEAAAAMEUkXELCWHQAAAAAAAAAA5w7VAHSr7wHnDtX//////3wmAAAh1QEAAAC2EgAAAACOJFZ35w4h1agIIBMKAAAA/////wAAAAAQAAAAAwEAAHXJAAAcAAAB5w4h1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O7wDA0O8BzvxTd9xijXeQzu8A/AsKJwAAAAAo5fwBKOX8AXauDXAAAAAAgyenbgkAAAAAAAAAAAAAAAAAAAAAAAAA4On8AQAAAAAAAAAAAAAAAAAAAAAAAAAAAAAAAAAAAAAAAAAAAAAAAA0TyJ4AAAAAMNDvAen7U3cAAO8BAAAAAPX7U3fkowKe9f///wAAAAAAAAAAAAAAAJABAAB4owKezM7vAd2vc3cAABZ2wM7vAQAAAADIzu8BAAAAAAAAAABhuHJ3AAAAAAkAAADgz+8B4M/vAQACAAD8////AQAAAAAAAAAAAAAAAAAAAAAAAAAAAAAAAIt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iCsTAAD8Ab0ts27j9hBkAdHInpBYAwIoAgAA0Ae/AQgCAADQB78BZAAAACQT7wEIAgAAeHcrEzD8URAQ8VMXAAAAAAAAAAAAAL8BAgAAAAAAAABBAAAAAAC/AXwCvwEAAAAA/AEAAMQSvwEAAAAAAAD8AcASvwEAAIl36AzvAa5eiXe4hisTrl6JdwAAAAAAAAAAQAX9AUAF/QH8DO8BHy+nbgAA/AEAAAAA/AEAAAwN7wHdLqduAAAAAAcAAAAAAAAAYbhyd/wBAAAHAAAANA7vATQO7wEAAgAA/P///wEAAAAAAAAAAAAAAAAAAAAAi2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IX2AzvAbwO7wHO/FN3JKD8AQAAAAC9EQpoOwAAAH8AAAAAAAAABQAAAG8BAAAAZxYTAAAAAGhvARMAAAAA4MYBAZh+ARMAAAAAaG8BE7CSuG4DAAAAuJK4bgEAAACgRDIXvGrrbr0ts27j9hBkAdHInpBYAwIsDu8B6ftTdwAA7wECAAAA9ftTdyQT7wHg////AAAAAAAAAAAAAAAAkAEAAAAAAAEAAAAAYQByAGkAYQBsAAAAAAAAAAAAAAAAAAAABgAAAAAAAABhuHJ3AAAAAAYAAADcDe8B3A3vAQACAAD8////AQAAAAAAAAAAAAAAAAAAAACLZ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+8BraZUdwkSAAAIp+8B0xAhU9MQUwAAAAAAXk7FbgkSVv//////fCYAAApWCgAg+TIXAAAAANMQU///////fCYAACFTAQAAALYSAAAAAJw9pXZ5RFJ30xAhUwwRSRcBAAAA/////wAAAADQc5cddKvvAQAAAADQc5cdAABOHYpEUncAALYS0xAhUwEAAAAMEUkX0HOXHQAAAAAAAAAA0xBTAHSr7wHTEFP//////3wmAAAhUwEAAAC2EgAAAACOJFZ30xAhU3g5VB0RAAAA/////wAAAAAQAAAAAwEAAHXJAAAcAAAB0xAhU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2022-12-15T06:14:17Z</cp:lastPrinted>
  <dcterms:created xsi:type="dcterms:W3CDTF">1996-10-14T23:33:28Z</dcterms:created>
  <dcterms:modified xsi:type="dcterms:W3CDTF">2022-12-22T08:00:10Z</dcterms:modified>
</cp:coreProperties>
</file>